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\\athena\Dematerialisation_cdl\Service_commande_publique\3_BRETAGNE\MARCHES\2026\2026M26_ACMS_Moe_Hydro_Beauport_CM\1_PROCEDURE\2_DCE_travail\DCE_V1\"/>
    </mc:Choice>
  </mc:AlternateContent>
  <xr:revisionPtr revIDLastSave="0" documentId="13_ncr:1_{BDA36D03-602E-4775-AA0B-247297071B0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Prix Unitaires Journaliers" sheetId="2" r:id="rId1"/>
    <sheet name="Missions MOE COMPLETE TEMOIN" sheetId="6" r:id="rId2"/>
  </sheets>
  <definedNames>
    <definedName name="Limites" localSheetId="1">#REF!</definedName>
    <definedName name="Limites">#REF!</definedName>
    <definedName name="Valeur" localSheetId="1">#REF!</definedName>
    <definedName name="Valeur">#REF!</definedName>
    <definedName name="_xlnm.Print_Area" localSheetId="1">'Missions MOE COMPLETE TEMOIN'!$1:$63</definedName>
    <definedName name="_xlnm.Print_Area" localSheetId="0">'Prix Unitaires Journaliers'!$A$1:$J$28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8" i="6" l="1"/>
  <c r="S49" i="6"/>
  <c r="S50" i="6"/>
  <c r="S51" i="6"/>
  <c r="S52" i="6"/>
  <c r="Q48" i="6"/>
  <c r="Q49" i="6"/>
  <c r="Q50" i="6"/>
  <c r="Q51" i="6"/>
  <c r="Q52" i="6"/>
  <c r="O48" i="6"/>
  <c r="O49" i="6"/>
  <c r="O50" i="6"/>
  <c r="O51" i="6"/>
  <c r="O52" i="6"/>
  <c r="M48" i="6"/>
  <c r="M49" i="6"/>
  <c r="M50" i="6"/>
  <c r="M51" i="6"/>
  <c r="M52" i="6"/>
  <c r="K48" i="6"/>
  <c r="K49" i="6"/>
  <c r="K50" i="6"/>
  <c r="K51" i="6"/>
  <c r="K52" i="6"/>
  <c r="I48" i="6"/>
  <c r="I49" i="6"/>
  <c r="I50" i="6"/>
  <c r="I51" i="6"/>
  <c r="I52" i="6"/>
  <c r="S47" i="6"/>
  <c r="Q47" i="6"/>
  <c r="O47" i="6"/>
  <c r="M47" i="6"/>
  <c r="K47" i="6"/>
  <c r="I47" i="6"/>
  <c r="G53" i="6"/>
  <c r="G48" i="6"/>
  <c r="G49" i="6"/>
  <c r="G50" i="6"/>
  <c r="G51" i="6"/>
  <c r="G52" i="6"/>
  <c r="G47" i="6"/>
  <c r="G14" i="6" l="1"/>
  <c r="N33" i="6"/>
  <c r="L14" i="6"/>
  <c r="J14" i="6"/>
  <c r="H14" i="6"/>
  <c r="N14" i="6"/>
  <c r="F14" i="6"/>
  <c r="R46" i="6" l="1"/>
  <c r="P46" i="6"/>
  <c r="N46" i="6"/>
  <c r="L46" i="6"/>
  <c r="J46" i="6"/>
  <c r="H46" i="6"/>
  <c r="F46" i="6"/>
  <c r="P33" i="6"/>
  <c r="L33" i="6"/>
  <c r="J33" i="6"/>
  <c r="H33" i="6"/>
  <c r="R21" i="6"/>
  <c r="P21" i="6"/>
  <c r="N21" i="6"/>
  <c r="L21" i="6"/>
  <c r="J21" i="6"/>
  <c r="H21" i="6"/>
  <c r="R33" i="6"/>
  <c r="Q34" i="6"/>
  <c r="Q39" i="6" l="1"/>
  <c r="Q38" i="6"/>
  <c r="Q37" i="6"/>
  <c r="Q36" i="6"/>
  <c r="Q35" i="6"/>
  <c r="S22" i="6"/>
  <c r="O22" i="6"/>
  <c r="M22" i="6"/>
  <c r="K22" i="6"/>
  <c r="I27" i="6"/>
  <c r="F21" i="6"/>
  <c r="P14" i="6"/>
  <c r="Q15" i="6"/>
  <c r="Q16" i="6" s="1"/>
  <c r="D47" i="6" l="1"/>
  <c r="M53" i="6"/>
  <c r="I53" i="6"/>
  <c r="D50" i="6"/>
  <c r="D49" i="6"/>
  <c r="D51" i="6"/>
  <c r="D48" i="6"/>
  <c r="O53" i="6"/>
  <c r="Q53" i="6"/>
  <c r="K15" i="6"/>
  <c r="K16" i="6" s="1"/>
  <c r="K53" i="6"/>
  <c r="S53" i="6"/>
  <c r="Q40" i="6"/>
  <c r="Q23" i="6"/>
  <c r="Q24" i="6"/>
  <c r="Q25" i="6"/>
  <c r="Q26" i="6"/>
  <c r="Q27" i="6"/>
  <c r="Q22" i="6"/>
  <c r="G24" i="6"/>
  <c r="G27" i="6"/>
  <c r="G25" i="6"/>
  <c r="G26" i="6"/>
  <c r="I25" i="6"/>
  <c r="I23" i="6"/>
  <c r="I26" i="6"/>
  <c r="I24" i="6"/>
  <c r="I22" i="6"/>
  <c r="G22" i="6"/>
  <c r="D22" i="6" s="1"/>
  <c r="G23" i="6"/>
  <c r="K27" i="6"/>
  <c r="R14" i="6"/>
  <c r="G15" i="6"/>
  <c r="P11" i="6"/>
  <c r="N11" i="6"/>
  <c r="L11" i="6"/>
  <c r="J11" i="6"/>
  <c r="H11" i="6"/>
  <c r="F11" i="6"/>
  <c r="M15" i="6"/>
  <c r="M16" i="6" s="1"/>
  <c r="S15" i="6"/>
  <c r="K25" i="6"/>
  <c r="M26" i="6"/>
  <c r="O26" i="6"/>
  <c r="S25" i="6"/>
  <c r="F33" i="6"/>
  <c r="G36" i="6"/>
  <c r="I34" i="6"/>
  <c r="K34" i="6"/>
  <c r="O34" i="6"/>
  <c r="S36" i="6"/>
  <c r="I39" i="6"/>
  <c r="M39" i="6"/>
  <c r="D52" i="6" l="1"/>
  <c r="Q28" i="6"/>
  <c r="I36" i="6"/>
  <c r="G16" i="6"/>
  <c r="O25" i="6"/>
  <c r="O23" i="6"/>
  <c r="S35" i="6"/>
  <c r="S24" i="6"/>
  <c r="M24" i="6"/>
  <c r="G37" i="6"/>
  <c r="G39" i="6"/>
  <c r="S38" i="6"/>
  <c r="K35" i="6"/>
  <c r="M27" i="6"/>
  <c r="I38" i="6"/>
  <c r="I35" i="6"/>
  <c r="O15" i="6"/>
  <c r="O16" i="6" s="1"/>
  <c r="S37" i="6"/>
  <c r="S34" i="6"/>
  <c r="K37" i="6"/>
  <c r="K26" i="6"/>
  <c r="O39" i="6"/>
  <c r="I37" i="6"/>
  <c r="M38" i="6"/>
  <c r="M36" i="6"/>
  <c r="M34" i="6"/>
  <c r="O27" i="6"/>
  <c r="K23" i="6"/>
  <c r="S39" i="6"/>
  <c r="K38" i="6"/>
  <c r="K36" i="6"/>
  <c r="K39" i="6"/>
  <c r="M37" i="6"/>
  <c r="M35" i="6"/>
  <c r="S26" i="6"/>
  <c r="G38" i="6"/>
  <c r="O35" i="6"/>
  <c r="S23" i="6"/>
  <c r="O36" i="6"/>
  <c r="S16" i="6"/>
  <c r="O37" i="6"/>
  <c r="O24" i="6"/>
  <c r="M23" i="6"/>
  <c r="O38" i="6"/>
  <c r="G34" i="6"/>
  <c r="I15" i="6"/>
  <c r="G35" i="6"/>
  <c r="S27" i="6"/>
  <c r="M25" i="6"/>
  <c r="K24" i="6"/>
  <c r="D14" i="6" l="1"/>
  <c r="D16" i="6" s="1"/>
  <c r="D23" i="6"/>
  <c r="D26" i="6"/>
  <c r="D36" i="6"/>
  <c r="D27" i="6"/>
  <c r="D39" i="6"/>
  <c r="D24" i="6"/>
  <c r="D37" i="6"/>
  <c r="D25" i="6"/>
  <c r="D35" i="6"/>
  <c r="D34" i="6"/>
  <c r="D38" i="6"/>
  <c r="G28" i="6"/>
  <c r="S40" i="6"/>
  <c r="I40" i="6"/>
  <c r="M40" i="6"/>
  <c r="S28" i="6"/>
  <c r="O40" i="6"/>
  <c r="K40" i="6"/>
  <c r="M28" i="6"/>
  <c r="G40" i="6"/>
  <c r="O28" i="6"/>
  <c r="I16" i="6"/>
  <c r="I28" i="6"/>
  <c r="D53" i="6" l="1"/>
  <c r="D40" i="6"/>
  <c r="K28" i="6" l="1"/>
  <c r="D28" i="6"/>
  <c r="D55" i="6" s="1"/>
  <c r="D56" i="6" l="1"/>
  <c r="D57" i="6" s="1"/>
</calcChain>
</file>

<file path=xl/sharedStrings.xml><?xml version="1.0" encoding="utf-8"?>
<sst xmlns="http://schemas.openxmlformats.org/spreadsheetml/2006/main" count="149" uniqueCount="50">
  <si>
    <t>TOTAL</t>
  </si>
  <si>
    <t>PRO</t>
  </si>
  <si>
    <t>ACT</t>
  </si>
  <si>
    <t>AOR</t>
  </si>
  <si>
    <t>GRILLE DE RÉMUNERATION DES PRIX UNITAIRES JOURNALIERS</t>
  </si>
  <si>
    <t>Prix journaliers de référence (7 heures par jour)</t>
  </si>
  <si>
    <t>Missions</t>
  </si>
  <si>
    <t>Unité</t>
  </si>
  <si>
    <t>Co-traitant 1</t>
  </si>
  <si>
    <t>Co-traitant 2</t>
  </si>
  <si>
    <t>Co-traitant 3</t>
  </si>
  <si>
    <t>Co-traitant 4</t>
  </si>
  <si>
    <t>Co-traitant 5</t>
  </si>
  <si>
    <t>Co-traitant 6</t>
  </si>
  <si>
    <t>Co-traitant 7</t>
  </si>
  <si>
    <t>Coût unitaire journalier en € HT</t>
  </si>
  <si>
    <t>/ J</t>
  </si>
  <si>
    <t>Plus value pour réunion en présentiel (frais de déplacement, restauration, hébergement inclus)</t>
  </si>
  <si>
    <t>U</t>
  </si>
  <si>
    <t>Le candidat n'est pas tenu de compléter l'ensemble des cellules mais uniquement celles adaptées à son équipe de maîtrise d'œuvre</t>
  </si>
  <si>
    <t>Mission de maîtrise d’œuvre 
de travaux hydrauliques pour la restauration de continuité des cours d’eau – Beauport Kerarzic - communes de Paimpol et Kerfot (22 178)</t>
  </si>
  <si>
    <t xml:space="preserve"> MAÎTRISE D'ŒUVRE COMPLÈTE / Prix unitaires journaliers</t>
  </si>
  <si>
    <t>BET Hydraulique</t>
  </si>
  <si>
    <t>Conducteur de travaux/Technicien</t>
  </si>
  <si>
    <t>BET Environnement/écologie</t>
  </si>
  <si>
    <t>DÉCOMPOSITION DES PRIX PAR MISSION ET INTERVENANTS</t>
  </si>
  <si>
    <t>Nb
de jours</t>
  </si>
  <si>
    <t>Coût total
unitaire</t>
  </si>
  <si>
    <t>VISA et EXE Partielle limitée à établissement DPGF</t>
  </si>
  <si>
    <r>
      <t>DET</t>
    </r>
    <r>
      <rPr>
        <sz val="14"/>
        <color rgb="FFFF0000"/>
        <rFont val="Marianne"/>
        <family val="3"/>
      </rPr>
      <t xml:space="preserve"> sur la base de 12 mois de travaux</t>
    </r>
  </si>
  <si>
    <t>Chef de projet (Profil à préciser)</t>
  </si>
  <si>
    <t>Autre profil (A préciser)</t>
  </si>
  <si>
    <t>OPC</t>
  </si>
  <si>
    <t xml:space="preserve">TOTAL MISSION TÉMOIN </t>
  </si>
  <si>
    <t>AVP GLOBAL</t>
  </si>
  <si>
    <t>Maîtrise d'œuvre de travaux hydrauliques pour la restauration de continuité des cours d’eau Beauport Kerarzic - communes de Paimpol et Kerfot (22 178)</t>
  </si>
  <si>
    <r>
      <rPr>
        <sz val="14"/>
        <color theme="0"/>
        <rFont val="Marianne"/>
        <family val="3"/>
      </rPr>
      <t xml:space="preserve">Décomposition des prix par mission : 
</t>
    </r>
    <r>
      <rPr>
        <b/>
        <sz val="14"/>
        <color theme="0"/>
        <rFont val="Marianne"/>
        <family val="3"/>
      </rPr>
      <t xml:space="preserve">
Mission Temoin 1 - AVP GLOBAL</t>
    </r>
  </si>
  <si>
    <t>Décomposition des prix par mission 
Mission Témoin  2 - Travaux sur la roselière, l’exutoire de l’étang de Beauport (cascade) et le tronçon au pont de la route de Hent an Danet.</t>
  </si>
  <si>
    <t>TOTAL MISSION TEMOIN</t>
  </si>
  <si>
    <t>Taux de TVA (20%)</t>
  </si>
  <si>
    <t xml:space="preserve">MISSION DE MAÎTRISE D'ŒUVRE COMPLÈTE (AVP GLOBAL / PRO / ACT / VISA et EXE partielle / DET / OPC/ AOR) </t>
  </si>
  <si>
    <r>
      <t>Mandataire</t>
    </r>
    <r>
      <rPr>
        <b/>
        <sz val="11"/>
        <color rgb="FFFF0000"/>
        <rFont val="Marianne"/>
        <family val="3"/>
      </rPr>
      <t>*</t>
    </r>
  </si>
  <si>
    <t xml:space="preserve">Mandataire/Cotraitants </t>
  </si>
  <si>
    <t>*Indiquer le nom du mandataire et des co-traitants</t>
  </si>
  <si>
    <r>
      <t xml:space="preserve">                      Le candidat doit renseigner le coût total unitaire journalier </t>
    </r>
    <r>
      <rPr>
        <b/>
        <u/>
        <sz val="16"/>
        <color rgb="FFFF0000"/>
        <rFont val="Marianne"/>
        <family val="3"/>
      </rPr>
      <t>du Mandataire et chaque co-traitant</t>
    </r>
    <r>
      <rPr>
        <b/>
        <sz val="16"/>
        <color rgb="FFFF0000"/>
        <rFont val="Marianne"/>
        <family val="3"/>
      </rPr>
      <t xml:space="preserve"> (cellule verte) </t>
    </r>
    <r>
      <rPr>
        <b/>
        <u/>
        <sz val="16"/>
        <color rgb="FFFF0000"/>
        <rFont val="Marianne"/>
        <family val="3"/>
      </rPr>
      <t>à partir de l'onglet Prix Unitaires Journaliers</t>
    </r>
    <r>
      <rPr>
        <b/>
        <sz val="16"/>
        <color rgb="FFFF0000"/>
        <rFont val="Marianne"/>
        <family val="3"/>
      </rPr>
      <t xml:space="preserve"> ainsi que le nombre de jours correspondant par Mission (Cellule jaune). Les formules sont automatiques</t>
    </r>
  </si>
  <si>
    <r>
      <rPr>
        <b/>
        <sz val="12"/>
        <rFont val="Marianne"/>
        <family val="3"/>
      </rPr>
      <t xml:space="preserve">MISSION DE MAÎTRISE D'ŒUVRE COMPLÈTE </t>
    </r>
    <r>
      <rPr>
        <b/>
        <sz val="12"/>
        <color rgb="FF0066FF"/>
        <rFont val="Marianne"/>
        <family val="3"/>
      </rPr>
      <t>(AVP Global / PRO / ACT / VISA et EXE partielle / DET / OPC/AOR)</t>
    </r>
  </si>
  <si>
    <t>Décomposition des prix par mission 
Mission Témoin 3 - Travaux  sur l’exutoire de l’étang du Danet..</t>
  </si>
  <si>
    <t>Décomposition des prix par mission 
Mission Témoin 4 - Travaux sur la roselière, l’exutoire de l’étang de Cosquelou.</t>
  </si>
  <si>
    <t>MONTANT TOTAL DES MISSIONS TEMOINS 1 à 4 en € TTC</t>
  </si>
  <si>
    <t>MONTANT TOTAL DES MISSIONS TEMOINS 1 à 4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</si>
</sst>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\ ##0.00_ \€_-;\-* #\ ##0.00_ \€_-;_-* &quot;-&quot;??_ \€_-;_-@_-"/>
    <numFmt numFmtId="165" formatCode="_-* #,##0.00\ _€_-;\-* #,##0.00\ _€_-;_-* &quot;-&quot;??\ _€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Marianne"/>
      <family val="3"/>
    </font>
    <font>
      <sz val="11"/>
      <color theme="1"/>
      <name val="Marianne"/>
      <family val="3"/>
    </font>
    <font>
      <b/>
      <sz val="18"/>
      <color theme="1"/>
      <name val="Marianne"/>
      <family val="3"/>
    </font>
    <font>
      <b/>
      <sz val="14"/>
      <color theme="1"/>
      <name val="Marianne"/>
      <family val="3"/>
    </font>
    <font>
      <b/>
      <sz val="12"/>
      <name val="Marianne"/>
      <family val="3"/>
    </font>
    <font>
      <b/>
      <sz val="16"/>
      <color theme="0"/>
      <name val="Marianne"/>
      <family val="3"/>
    </font>
    <font>
      <b/>
      <sz val="11"/>
      <color theme="1"/>
      <name val="Marianne"/>
      <family val="3"/>
    </font>
    <font>
      <sz val="9"/>
      <color theme="1"/>
      <name val="Marianne"/>
      <family val="3"/>
    </font>
    <font>
      <b/>
      <sz val="11"/>
      <color rgb="FF000000"/>
      <name val="Marianne"/>
      <family val="3"/>
    </font>
    <font>
      <b/>
      <sz val="11"/>
      <color theme="0"/>
      <name val="Marianne"/>
      <family val="3"/>
    </font>
    <font>
      <sz val="11"/>
      <color rgb="FF000000"/>
      <name val="Marianne"/>
      <family val="3"/>
    </font>
    <font>
      <b/>
      <sz val="12"/>
      <color rgb="FF0066FF"/>
      <name val="Marianne"/>
      <family val="3"/>
    </font>
    <font>
      <b/>
      <sz val="11"/>
      <color rgb="FFFF0000"/>
      <name val="Marianne"/>
      <family val="3"/>
    </font>
    <font>
      <b/>
      <sz val="11"/>
      <name val="Marianne"/>
      <family val="3"/>
    </font>
    <font>
      <sz val="10"/>
      <name val="Arial"/>
      <family val="2"/>
    </font>
    <font>
      <b/>
      <sz val="14"/>
      <color theme="0"/>
      <name val="Marianne"/>
      <family val="3"/>
    </font>
    <font>
      <sz val="14"/>
      <color theme="0"/>
      <name val="Marianne"/>
      <family val="3"/>
    </font>
    <font>
      <b/>
      <sz val="14"/>
      <name val="Marianne"/>
      <family val="3"/>
    </font>
    <font>
      <sz val="11"/>
      <name val="Marianne"/>
      <family val="3"/>
    </font>
    <font>
      <sz val="10"/>
      <name val="Marianne"/>
      <family val="3"/>
    </font>
    <font>
      <sz val="14"/>
      <name val="Marianne"/>
      <family val="3"/>
    </font>
    <font>
      <sz val="14"/>
      <color rgb="FFFF0000"/>
      <name val="Marianne"/>
      <family val="3"/>
    </font>
    <font>
      <b/>
      <sz val="10"/>
      <name val="Marianne"/>
      <family val="3"/>
    </font>
    <font>
      <b/>
      <sz val="10"/>
      <color theme="1"/>
      <name val="Marianne"/>
      <family val="3"/>
    </font>
    <font>
      <b/>
      <sz val="12"/>
      <color theme="1"/>
      <name val="Marianne"/>
      <family val="3"/>
    </font>
    <font>
      <b/>
      <sz val="14"/>
      <color rgb="FFFF0000"/>
      <name val="Marianne"/>
      <family val="3"/>
    </font>
    <font>
      <b/>
      <sz val="16"/>
      <color rgb="FFFF0000"/>
      <name val="Marianne"/>
      <family val="3"/>
    </font>
    <font>
      <b/>
      <u/>
      <sz val="16"/>
      <color rgb="FFFF0000"/>
      <name val="Marianne"/>
      <family val="3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6" fillId="0" borderId="0"/>
  </cellStyleXfs>
  <cellXfs count="152">
    <xf numFmtId="0" fontId="0" fillId="0" borderId="0" xfId="0"/>
    <xf numFmtId="0" fontId="2" fillId="3" borderId="0" xfId="0" applyFont="1" applyFill="1" applyAlignment="1">
      <alignment wrapText="1"/>
    </xf>
    <xf numFmtId="0" fontId="3" fillId="3" borderId="0" xfId="0" applyFont="1" applyFill="1"/>
    <xf numFmtId="0" fontId="3" fillId="0" borderId="0" xfId="0" applyFont="1"/>
    <xf numFmtId="0" fontId="5" fillId="3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3" borderId="0" xfId="0" applyFont="1" applyFill="1"/>
    <xf numFmtId="0" fontId="9" fillId="3" borderId="0" xfId="0" applyFont="1" applyFill="1"/>
    <xf numFmtId="0" fontId="9" fillId="0" borderId="0" xfId="0" applyFont="1"/>
    <xf numFmtId="0" fontId="4" fillId="0" borderId="0" xfId="0" applyFont="1" applyAlignment="1">
      <alignment wrapText="1"/>
    </xf>
    <xf numFmtId="0" fontId="5" fillId="3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15" fillId="0" borderId="0" xfId="0" applyFont="1"/>
    <xf numFmtId="0" fontId="20" fillId="0" borderId="3" xfId="2" applyFont="1" applyBorder="1" applyAlignment="1">
      <alignment horizontal="center" vertical="center" wrapText="1"/>
    </xf>
    <xf numFmtId="164" fontId="20" fillId="0" borderId="3" xfId="2" applyNumberFormat="1" applyFont="1" applyBorder="1" applyAlignment="1">
      <alignment horizontal="center" vertical="center" wrapText="1"/>
    </xf>
    <xf numFmtId="0" fontId="19" fillId="3" borderId="0" xfId="2" applyFont="1" applyFill="1" applyAlignment="1">
      <alignment horizontal="center" vertical="center" wrapText="1"/>
    </xf>
    <xf numFmtId="0" fontId="21" fillId="8" borderId="32" xfId="2" applyFont="1" applyFill="1" applyBorder="1" applyAlignment="1">
      <alignment horizontal="center" vertical="center"/>
    </xf>
    <xf numFmtId="0" fontId="21" fillId="8" borderId="33" xfId="2" applyFont="1" applyFill="1" applyBorder="1" applyAlignment="1">
      <alignment horizontal="center" vertical="center"/>
    </xf>
    <xf numFmtId="0" fontId="22" fillId="3" borderId="0" xfId="2" applyFont="1" applyFill="1" applyAlignment="1">
      <alignment horizontal="left" vertical="center"/>
    </xf>
    <xf numFmtId="0" fontId="21" fillId="2" borderId="23" xfId="2" applyFont="1" applyFill="1" applyBorder="1" applyAlignment="1">
      <alignment horizontal="center" vertical="center"/>
    </xf>
    <xf numFmtId="164" fontId="21" fillId="0" borderId="4" xfId="2" applyNumberFormat="1" applyFont="1" applyBorder="1" applyAlignment="1">
      <alignment horizontal="center" vertical="center"/>
    </xf>
    <xf numFmtId="164" fontId="21" fillId="0" borderId="35" xfId="2" applyNumberFormat="1" applyFont="1" applyBorder="1" applyAlignment="1">
      <alignment horizontal="center" vertical="center"/>
    </xf>
    <xf numFmtId="0" fontId="22" fillId="3" borderId="0" xfId="2" applyFont="1" applyFill="1" applyAlignment="1">
      <alignment horizontal="left" vertical="center" wrapText="1"/>
    </xf>
    <xf numFmtId="0" fontId="19" fillId="3" borderId="0" xfId="2" applyFont="1" applyFill="1" applyAlignment="1">
      <alignment horizontal="right" vertical="center" wrapText="1"/>
    </xf>
    <xf numFmtId="164" fontId="19" fillId="8" borderId="40" xfId="2" applyNumberFormat="1" applyFont="1" applyFill="1" applyBorder="1" applyAlignment="1">
      <alignment horizontal="center" vertical="center"/>
    </xf>
    <xf numFmtId="0" fontId="24" fillId="9" borderId="21" xfId="2" applyFont="1" applyFill="1" applyBorder="1" applyAlignment="1">
      <alignment horizontal="center" vertical="center"/>
    </xf>
    <xf numFmtId="164" fontId="24" fillId="8" borderId="38" xfId="2" applyNumberFormat="1" applyFont="1" applyFill="1" applyBorder="1" applyAlignment="1">
      <alignment horizontal="center" vertical="center"/>
    </xf>
    <xf numFmtId="0" fontId="24" fillId="9" borderId="38" xfId="2" applyFont="1" applyFill="1" applyBorder="1" applyAlignment="1">
      <alignment horizontal="center" vertical="center"/>
    </xf>
    <xf numFmtId="164" fontId="24" fillId="8" borderId="39" xfId="2" applyNumberFormat="1" applyFont="1" applyFill="1" applyBorder="1" applyAlignment="1">
      <alignment horizontal="center" vertical="center"/>
    </xf>
    <xf numFmtId="0" fontId="8" fillId="0" borderId="0" xfId="0" applyFont="1"/>
    <xf numFmtId="0" fontId="3" fillId="3" borderId="0" xfId="0" applyFont="1" applyFill="1" applyAlignment="1">
      <alignment vertical="center"/>
    </xf>
    <xf numFmtId="0" fontId="2" fillId="0" borderId="0" xfId="0" applyFont="1" applyAlignment="1">
      <alignment wrapText="1"/>
    </xf>
    <xf numFmtId="164" fontId="25" fillId="9" borderId="38" xfId="2" applyNumberFormat="1" applyFont="1" applyFill="1" applyBorder="1" applyAlignment="1">
      <alignment horizontal="center" vertical="center"/>
    </xf>
    <xf numFmtId="0" fontId="20" fillId="0" borderId="24" xfId="2" applyFont="1" applyBorder="1" applyAlignment="1">
      <alignment horizontal="center" vertical="center" wrapText="1"/>
    </xf>
    <xf numFmtId="164" fontId="20" fillId="0" borderId="45" xfId="2" applyNumberFormat="1" applyFont="1" applyBorder="1" applyAlignment="1">
      <alignment horizontal="center" vertical="center" wrapText="1"/>
    </xf>
    <xf numFmtId="0" fontId="4" fillId="3" borderId="0" xfId="0" applyFont="1" applyFill="1" applyAlignment="1">
      <alignment wrapText="1"/>
    </xf>
    <xf numFmtId="0" fontId="19" fillId="3" borderId="13" xfId="2" applyFont="1" applyFill="1" applyBorder="1" applyAlignment="1">
      <alignment vertical="center" wrapText="1"/>
    </xf>
    <xf numFmtId="165" fontId="22" fillId="3" borderId="0" xfId="2" applyNumberFormat="1" applyFont="1" applyFill="1" applyAlignment="1">
      <alignment horizontal="left" vertical="center"/>
    </xf>
    <xf numFmtId="165" fontId="22" fillId="0" borderId="0" xfId="2" applyNumberFormat="1" applyFont="1" applyAlignment="1">
      <alignment horizontal="left" vertical="center"/>
    </xf>
    <xf numFmtId="44" fontId="2" fillId="0" borderId="40" xfId="0" applyNumberFormat="1" applyFont="1" applyBorder="1" applyAlignment="1">
      <alignment horizontal="center" vertical="center"/>
    </xf>
    <xf numFmtId="44" fontId="2" fillId="15" borderId="40" xfId="0" applyNumberFormat="1" applyFont="1" applyFill="1" applyBorder="1" applyAlignment="1">
      <alignment horizontal="center" vertical="center"/>
    </xf>
    <xf numFmtId="44" fontId="2" fillId="8" borderId="40" xfId="0" applyNumberFormat="1" applyFont="1" applyFill="1" applyBorder="1" applyAlignment="1">
      <alignment horizontal="center" vertical="center"/>
    </xf>
    <xf numFmtId="0" fontId="21" fillId="2" borderId="44" xfId="2" applyFont="1" applyFill="1" applyBorder="1" applyAlignment="1">
      <alignment horizontal="center" vertical="center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right" vertical="center" wrapText="1"/>
    </xf>
    <xf numFmtId="44" fontId="19" fillId="8" borderId="40" xfId="2" applyNumberFormat="1" applyFont="1" applyFill="1" applyBorder="1" applyAlignment="1">
      <alignment horizontal="center" vertical="center"/>
    </xf>
    <xf numFmtId="44" fontId="22" fillId="0" borderId="18" xfId="2" applyNumberFormat="1" applyFont="1" applyBorder="1" applyAlignment="1">
      <alignment horizontal="left" vertical="center"/>
    </xf>
    <xf numFmtId="44" fontId="22" fillId="0" borderId="48" xfId="2" applyNumberFormat="1" applyFont="1" applyBorder="1" applyAlignment="1">
      <alignment horizontal="center" vertical="center"/>
    </xf>
    <xf numFmtId="44" fontId="22" fillId="0" borderId="18" xfId="2" applyNumberFormat="1" applyFont="1" applyBorder="1" applyAlignment="1">
      <alignment horizontal="center" vertical="center"/>
    </xf>
    <xf numFmtId="44" fontId="19" fillId="8" borderId="20" xfId="2" applyNumberFormat="1" applyFont="1" applyFill="1" applyBorder="1" applyAlignment="1">
      <alignment horizontal="center" vertical="center"/>
    </xf>
    <xf numFmtId="44" fontId="21" fillId="0" borderId="4" xfId="2" applyNumberFormat="1" applyFont="1" applyBorder="1" applyAlignment="1">
      <alignment horizontal="center" vertical="center"/>
    </xf>
    <xf numFmtId="44" fontId="24" fillId="8" borderId="38" xfId="2" applyNumberFormat="1" applyFont="1" applyFill="1" applyBorder="1" applyAlignment="1">
      <alignment horizontal="center" vertical="center"/>
    </xf>
    <xf numFmtId="1" fontId="21" fillId="8" borderId="32" xfId="2" applyNumberFormat="1" applyFont="1" applyFill="1" applyBorder="1" applyAlignment="1">
      <alignment horizontal="center" vertical="center"/>
    </xf>
    <xf numFmtId="1" fontId="21" fillId="8" borderId="33" xfId="2" applyNumberFormat="1" applyFont="1" applyFill="1" applyBorder="1" applyAlignment="1">
      <alignment horizontal="center" vertical="center"/>
    </xf>
    <xf numFmtId="1" fontId="21" fillId="2" borderId="23" xfId="2" applyNumberFormat="1" applyFont="1" applyFill="1" applyBorder="1" applyAlignment="1">
      <alignment horizontal="center" vertical="center"/>
    </xf>
    <xf numFmtId="1" fontId="24" fillId="9" borderId="21" xfId="2" applyNumberFormat="1" applyFont="1" applyFill="1" applyBorder="1" applyAlignment="1">
      <alignment horizontal="center" vertical="center"/>
    </xf>
    <xf numFmtId="1" fontId="24" fillId="9" borderId="38" xfId="2" applyNumberFormat="1" applyFont="1" applyFill="1" applyBorder="1" applyAlignment="1">
      <alignment horizontal="center" vertical="center"/>
    </xf>
    <xf numFmtId="44" fontId="21" fillId="0" borderId="44" xfId="2" applyNumberFormat="1" applyFont="1" applyBorder="1" applyAlignment="1">
      <alignment horizontal="center" vertical="center"/>
    </xf>
    <xf numFmtId="44" fontId="21" fillId="0" borderId="35" xfId="2" applyNumberFormat="1" applyFont="1" applyBorder="1" applyAlignment="1">
      <alignment horizontal="center" vertical="center"/>
    </xf>
    <xf numFmtId="44" fontId="24" fillId="8" borderId="39" xfId="2" applyNumberFormat="1" applyFont="1" applyFill="1" applyBorder="1" applyAlignment="1">
      <alignment horizontal="center" vertical="center"/>
    </xf>
    <xf numFmtId="0" fontId="23" fillId="3" borderId="0" xfId="0" applyFont="1" applyFill="1"/>
    <xf numFmtId="164" fontId="21" fillId="5" borderId="33" xfId="2" applyNumberFormat="1" applyFont="1" applyFill="1" applyBorder="1" applyAlignment="1">
      <alignment horizontal="center" vertical="center"/>
    </xf>
    <xf numFmtId="164" fontId="21" fillId="5" borderId="34" xfId="2" applyNumberFormat="1" applyFont="1" applyFill="1" applyBorder="1" applyAlignment="1">
      <alignment horizontal="center" vertical="center"/>
    </xf>
    <xf numFmtId="44" fontId="21" fillId="5" borderId="33" xfId="2" applyNumberFormat="1" applyFont="1" applyFill="1" applyBorder="1" applyAlignment="1">
      <alignment horizontal="center" vertical="center"/>
    </xf>
    <xf numFmtId="44" fontId="21" fillId="5" borderId="34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6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26" fillId="15" borderId="0" xfId="0" applyFont="1" applyFill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26" fillId="8" borderId="0" xfId="0" applyFont="1" applyFill="1" applyAlignment="1">
      <alignment horizontal="right" vertical="center" wrapText="1"/>
    </xf>
    <xf numFmtId="0" fontId="19" fillId="7" borderId="25" xfId="2" applyFont="1" applyFill="1" applyBorder="1" applyAlignment="1">
      <alignment horizontal="center" vertical="center" wrapText="1"/>
    </xf>
    <xf numFmtId="0" fontId="19" fillId="7" borderId="27" xfId="2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center"/>
    </xf>
    <xf numFmtId="164" fontId="20" fillId="0" borderId="45" xfId="2" applyNumberFormat="1" applyFont="1" applyBorder="1" applyAlignment="1">
      <alignment horizontal="center" vertical="center" wrapText="1"/>
    </xf>
    <xf numFmtId="164" fontId="20" fillId="0" borderId="46" xfId="2" applyNumberFormat="1" applyFont="1" applyBorder="1" applyAlignment="1">
      <alignment horizontal="center" vertical="center" wrapText="1"/>
    </xf>
    <xf numFmtId="0" fontId="20" fillId="0" borderId="3" xfId="2" applyFont="1" applyBorder="1" applyAlignment="1">
      <alignment horizontal="center" vertical="center" wrapText="1"/>
    </xf>
    <xf numFmtId="0" fontId="20" fillId="0" borderId="12" xfId="2" applyFont="1" applyBorder="1" applyAlignment="1">
      <alignment horizontal="center" vertical="center" wrapText="1"/>
    </xf>
    <xf numFmtId="164" fontId="20" fillId="0" borderId="3" xfId="2" applyNumberFormat="1" applyFont="1" applyBorder="1" applyAlignment="1">
      <alignment horizontal="center" vertical="center" wrapText="1"/>
    </xf>
    <xf numFmtId="164" fontId="20" fillId="0" borderId="12" xfId="2" applyNumberFormat="1" applyFont="1" applyBorder="1" applyAlignment="1">
      <alignment horizontal="center" vertical="center" wrapText="1"/>
    </xf>
    <xf numFmtId="0" fontId="22" fillId="0" borderId="23" xfId="2" applyFont="1" applyBorder="1" applyAlignment="1">
      <alignment horizontal="center" vertical="center" wrapText="1"/>
    </xf>
    <xf numFmtId="0" fontId="22" fillId="0" borderId="35" xfId="2" applyFont="1" applyBorder="1" applyAlignment="1">
      <alignment horizontal="center" vertical="center" wrapText="1"/>
    </xf>
    <xf numFmtId="0" fontId="15" fillId="10" borderId="3" xfId="0" applyFont="1" applyFill="1" applyBorder="1" applyAlignment="1">
      <alignment horizontal="center" vertical="center"/>
    </xf>
    <xf numFmtId="0" fontId="15" fillId="10" borderId="47" xfId="0" applyFont="1" applyFill="1" applyBorder="1" applyAlignment="1">
      <alignment horizontal="center" vertical="center"/>
    </xf>
    <xf numFmtId="0" fontId="15" fillId="10" borderId="4" xfId="0" applyFont="1" applyFill="1" applyBorder="1" applyAlignment="1">
      <alignment horizontal="center" vertical="center"/>
    </xf>
    <xf numFmtId="0" fontId="22" fillId="0" borderId="41" xfId="2" applyFont="1" applyBorder="1" applyAlignment="1">
      <alignment horizontal="center" vertical="center"/>
    </xf>
    <xf numFmtId="0" fontId="22" fillId="0" borderId="42" xfId="2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22" fillId="0" borderId="41" xfId="2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6" fillId="10" borderId="17" xfId="2" applyFont="1" applyFill="1" applyBorder="1" applyAlignment="1">
      <alignment horizontal="center" vertical="center" wrapText="1"/>
    </xf>
    <xf numFmtId="0" fontId="6" fillId="10" borderId="49" xfId="2" applyFont="1" applyFill="1" applyBorder="1" applyAlignment="1">
      <alignment horizontal="center" vertical="center" wrapText="1"/>
    </xf>
    <xf numFmtId="0" fontId="6" fillId="10" borderId="50" xfId="2" applyFont="1" applyFill="1" applyBorder="1" applyAlignment="1">
      <alignment horizontal="center" vertical="center" wrapText="1"/>
    </xf>
    <xf numFmtId="165" fontId="22" fillId="0" borderId="6" xfId="2" applyNumberFormat="1" applyFont="1" applyBorder="1" applyAlignment="1">
      <alignment horizontal="center" vertical="center"/>
    </xf>
    <xf numFmtId="165" fontId="22" fillId="0" borderId="14" xfId="2" applyNumberFormat="1" applyFont="1" applyBorder="1" applyAlignment="1">
      <alignment horizontal="center" vertical="center"/>
    </xf>
    <xf numFmtId="0" fontId="17" fillId="12" borderId="0" xfId="2" applyFont="1" applyFill="1" applyAlignment="1">
      <alignment horizontal="center" vertical="center" wrapText="1"/>
    </xf>
    <xf numFmtId="0" fontId="19" fillId="11" borderId="28" xfId="2" applyFont="1" applyFill="1" applyBorder="1" applyAlignment="1">
      <alignment horizontal="center" vertical="center" wrapText="1"/>
    </xf>
    <xf numFmtId="0" fontId="19" fillId="11" borderId="29" xfId="2" applyFont="1" applyFill="1" applyBorder="1" applyAlignment="1">
      <alignment horizontal="center" vertical="center" wrapText="1"/>
    </xf>
    <xf numFmtId="0" fontId="19" fillId="11" borderId="15" xfId="2" applyFont="1" applyFill="1" applyBorder="1" applyAlignment="1">
      <alignment horizontal="center" vertical="center" wrapText="1"/>
    </xf>
    <xf numFmtId="0" fontId="19" fillId="11" borderId="31" xfId="2" applyFont="1" applyFill="1" applyBorder="1" applyAlignment="1">
      <alignment horizontal="center" vertical="center" wrapText="1"/>
    </xf>
    <xf numFmtId="164" fontId="20" fillId="0" borderId="2" xfId="2" applyNumberFormat="1" applyFont="1" applyBorder="1" applyAlignment="1">
      <alignment horizontal="center" vertical="center" wrapText="1"/>
    </xf>
    <xf numFmtId="164" fontId="20" fillId="0" borderId="37" xfId="2" applyNumberFormat="1" applyFont="1" applyBorder="1" applyAlignment="1">
      <alignment horizontal="center" vertical="center" wrapText="1"/>
    </xf>
    <xf numFmtId="0" fontId="20" fillId="0" borderId="1" xfId="2" applyFont="1" applyBorder="1" applyAlignment="1">
      <alignment horizontal="center" vertical="center" wrapText="1"/>
    </xf>
    <xf numFmtId="0" fontId="20" fillId="0" borderId="38" xfId="2" applyFont="1" applyBorder="1" applyAlignment="1">
      <alignment horizontal="center" vertical="center" wrapText="1"/>
    </xf>
    <xf numFmtId="0" fontId="20" fillId="0" borderId="24" xfId="2" applyFont="1" applyBorder="1" applyAlignment="1">
      <alignment horizontal="center" vertical="center" wrapText="1"/>
    </xf>
    <xf numFmtId="0" fontId="20" fillId="0" borderId="11" xfId="2" applyFont="1" applyBorder="1" applyAlignment="1">
      <alignment horizontal="center" vertical="center" wrapText="1"/>
    </xf>
    <xf numFmtId="0" fontId="15" fillId="10" borderId="6" xfId="0" applyFont="1" applyFill="1" applyBorder="1" applyAlignment="1">
      <alignment horizontal="center" vertical="center"/>
    </xf>
    <xf numFmtId="0" fontId="15" fillId="10" borderId="10" xfId="0" applyFont="1" applyFill="1" applyBorder="1" applyAlignment="1">
      <alignment horizontal="center" vertical="center"/>
    </xf>
    <xf numFmtId="0" fontId="15" fillId="10" borderId="14" xfId="0" applyFont="1" applyFill="1" applyBorder="1" applyAlignment="1">
      <alignment horizontal="center" vertical="center"/>
    </xf>
    <xf numFmtId="0" fontId="4" fillId="13" borderId="25" xfId="0" applyFont="1" applyFill="1" applyBorder="1" applyAlignment="1">
      <alignment horizontal="center" vertical="center"/>
    </xf>
    <xf numFmtId="0" fontId="4" fillId="13" borderId="26" xfId="0" applyFont="1" applyFill="1" applyBorder="1" applyAlignment="1">
      <alignment horizontal="center" vertical="center"/>
    </xf>
    <xf numFmtId="0" fontId="4" fillId="13" borderId="27" xfId="0" applyFont="1" applyFill="1" applyBorder="1" applyAlignment="1">
      <alignment horizontal="center" vertical="center"/>
    </xf>
    <xf numFmtId="164" fontId="20" fillId="0" borderId="36" xfId="2" applyNumberFormat="1" applyFont="1" applyBorder="1" applyAlignment="1">
      <alignment horizontal="center" vertical="center" wrapText="1"/>
    </xf>
    <xf numFmtId="164" fontId="20" fillId="0" borderId="39" xfId="2" applyNumberFormat="1" applyFont="1" applyBorder="1" applyAlignment="1">
      <alignment horizontal="center" vertical="center" wrapText="1"/>
    </xf>
    <xf numFmtId="0" fontId="6" fillId="10" borderId="23" xfId="2" applyFont="1" applyFill="1" applyBorder="1" applyAlignment="1">
      <alignment horizontal="center" vertical="center" wrapText="1"/>
    </xf>
    <xf numFmtId="0" fontId="6" fillId="10" borderId="4" xfId="2" applyFont="1" applyFill="1" applyBorder="1" applyAlignment="1">
      <alignment horizontal="center" vertical="center" wrapText="1"/>
    </xf>
    <xf numFmtId="0" fontId="17" fillId="12" borderId="28" xfId="2" applyFont="1" applyFill="1" applyBorder="1" applyAlignment="1">
      <alignment horizontal="center" vertical="center" wrapText="1"/>
    </xf>
    <xf numFmtId="0" fontId="17" fillId="12" borderId="29" xfId="2" applyFont="1" applyFill="1" applyBorder="1" applyAlignment="1">
      <alignment horizontal="center" vertical="center" wrapText="1"/>
    </xf>
    <xf numFmtId="0" fontId="17" fillId="12" borderId="5" xfId="2" applyFont="1" applyFill="1" applyBorder="1" applyAlignment="1">
      <alignment horizontal="center" vertical="center" wrapText="1"/>
    </xf>
    <xf numFmtId="0" fontId="17" fillId="12" borderId="30" xfId="2" applyFont="1" applyFill="1" applyBorder="1" applyAlignment="1">
      <alignment horizontal="center" vertical="center" wrapText="1"/>
    </xf>
    <xf numFmtId="0" fontId="17" fillId="12" borderId="15" xfId="2" applyFont="1" applyFill="1" applyBorder="1" applyAlignment="1">
      <alignment horizontal="center" vertical="center" wrapText="1"/>
    </xf>
    <xf numFmtId="0" fontId="17" fillId="12" borderId="31" xfId="2" applyFont="1" applyFill="1" applyBorder="1" applyAlignment="1">
      <alignment horizontal="center" vertical="center" wrapText="1"/>
    </xf>
    <xf numFmtId="0" fontId="20" fillId="0" borderId="19" xfId="2" applyFont="1" applyBorder="1" applyAlignment="1">
      <alignment horizontal="center" vertical="center" wrapText="1"/>
    </xf>
    <xf numFmtId="0" fontId="20" fillId="0" borderId="21" xfId="2" applyFont="1" applyBorder="1" applyAlignment="1">
      <alignment horizontal="center" vertical="center" wrapText="1"/>
    </xf>
    <xf numFmtId="0" fontId="6" fillId="10" borderId="35" xfId="2" applyFont="1" applyFill="1" applyBorder="1" applyAlignment="1">
      <alignment horizontal="center" vertical="center" wrapText="1"/>
    </xf>
    <xf numFmtId="0" fontId="28" fillId="8" borderId="9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17" fillId="14" borderId="15" xfId="0" applyFont="1" applyFill="1" applyBorder="1" applyAlignment="1">
      <alignment horizontal="center" vertical="center"/>
    </xf>
    <xf numFmtId="0" fontId="17" fillId="14" borderId="13" xfId="0" applyFont="1" applyFill="1" applyBorder="1" applyAlignment="1">
      <alignment horizontal="center" vertical="center"/>
    </xf>
    <xf numFmtId="0" fontId="17" fillId="14" borderId="31" xfId="0" applyFont="1" applyFill="1" applyBorder="1" applyAlignment="1">
      <alignment horizontal="center" vertical="center"/>
    </xf>
    <xf numFmtId="0" fontId="27" fillId="5" borderId="22" xfId="0" applyFont="1" applyFill="1" applyBorder="1" applyAlignment="1">
      <alignment horizontal="center" vertical="center"/>
    </xf>
    <xf numFmtId="0" fontId="27" fillId="5" borderId="0" xfId="0" applyFont="1" applyFill="1" applyAlignment="1">
      <alignment horizontal="center" vertical="center"/>
    </xf>
    <xf numFmtId="0" fontId="11" fillId="4" borderId="9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</cellXfs>
  <cellStyles count="3">
    <cellStyle name="Milliers" xfId="1" builtinId="3"/>
    <cellStyle name="Normal" xfId="0" builtinId="0"/>
    <cellStyle name="Normal 2" xfId="2" xr:uid="{6D14A23A-73A0-4569-B457-1EF54299B918}"/>
  </cellStyles>
  <dxfs count="0"/>
  <tableStyles count="0" defaultTableStyle="TableStyleMedium2" defaultPivotStyle="PivotStyleLight16"/>
  <colors>
    <mruColors>
      <color rgb="FF66CCFF"/>
      <color rgb="FF3399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163286</xdr:colOff>
      <xdr:row>0</xdr:row>
      <xdr:rowOff>145596</xdr:rowOff>
    </xdr:from>
    <xdr:to>
      <xdr:col>0</xdr:col>
      <xdr:colOff>1639661</xdr:colOff>
      <xdr:row>5</xdr:row>
      <xdr:rowOff>265504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EB4AEB9-4423-4404-9264-46548C1C4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286" y="145596"/>
          <a:ext cx="1476375" cy="1310533"/>
        </a:xfrm>
        <a:prstGeom prst="rect">
          <a:avLst/>
        </a:prstGeom>
      </xdr:spPr>
    </xdr:pic>
    <xdr:clientData/>
  </xdr:twoCellAnchor>
  <xdr:twoCellAnchor editAs="oneCell">
    <xdr:from>
      <xdr:col>9</xdr:col>
      <xdr:colOff>858077</xdr:colOff>
      <xdr:row>0</xdr:row>
      <xdr:rowOff>175345</xdr:rowOff>
    </xdr:from>
    <xdr:to>
      <xdr:col>11</xdr:col>
      <xdr:colOff>688071</xdr:colOff>
      <xdr:row>3</xdr:row>
      <xdr:rowOff>86433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2F53049-FD5C-42ED-89CC-CBE00C85D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12427" y="175345"/>
          <a:ext cx="2268394" cy="6286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207818</xdr:colOff>
      <xdr:row>1</xdr:row>
      <xdr:rowOff>32307</xdr:rowOff>
    </xdr:from>
    <xdr:ext cx="1476375" cy="1264606"/>
    <xdr:pic>
      <xdr:nvPicPr>
        <xdr:cNvPr id="2" name="Image 1">
          <a:extLst>
            <a:ext uri="{FF2B5EF4-FFF2-40B4-BE49-F238E27FC236}">
              <a16:creationId xmlns:a16="http://schemas.microsoft.com/office/drawing/2014/main" id="{2ACE8B0C-916C-4903-AEAA-E79D25E65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818" y="222807"/>
          <a:ext cx="1476375" cy="1264606"/>
        </a:xfrm>
        <a:prstGeom prst="rect">
          <a:avLst/>
        </a:prstGeom>
      </xdr:spPr>
    </xdr:pic>
    <xdr:clientData/>
  </xdr:oneCellAnchor>
  <xdr:oneCellAnchor>
    <xdr:from>
      <xdr:col>15</xdr:col>
      <xdr:colOff>338580</xdr:colOff>
      <xdr:row>0</xdr:row>
      <xdr:rowOff>127339</xdr:rowOff>
    </xdr:from>
    <xdr:ext cx="2289175" cy="598841"/>
    <xdr:pic>
      <xdr:nvPicPr>
        <xdr:cNvPr id="3" name="Image 2">
          <a:extLst>
            <a:ext uri="{FF2B5EF4-FFF2-40B4-BE49-F238E27FC236}">
              <a16:creationId xmlns:a16="http://schemas.microsoft.com/office/drawing/2014/main" id="{C9CAF41A-C5C8-4789-BF63-B34F02F58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02815" y="127339"/>
          <a:ext cx="2289175" cy="598841"/>
        </a:xfrm>
        <a:prstGeom prst="rect">
          <a:avLst/>
        </a:prstGeom>
      </xdr:spPr>
    </xdr:pic>
    <xdr:clientData/>
  </xdr:oneCellAnchor>
  <xdr:twoCellAnchor editAs="oneCell">
    <xdr:from>
      <xdr:col>0</xdr:col>
      <xdr:colOff>285751</xdr:colOff>
      <xdr:row>8</xdr:row>
      <xdr:rowOff>163286</xdr:rowOff>
    </xdr:from>
    <xdr:to>
      <xdr:col>0</xdr:col>
      <xdr:colOff>775607</xdr:colOff>
      <xdr:row>8</xdr:row>
      <xdr:rowOff>578597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E6BFD3E-85EE-F2C7-E607-F602B69C19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5751" y="3510643"/>
          <a:ext cx="489856" cy="4153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9401C-466E-4393-99ED-D10DBE68D29A}">
  <sheetPr codeName="Feuil1">
    <tabColor theme="3" tint="0.79998168889431442"/>
    <pageSetUpPr fitToPage="1"/>
  </sheetPr>
  <dimension ref="A1:J41"/>
  <sheetViews>
    <sheetView zoomScale="85" zoomScaleNormal="85" zoomScaleSheetLayoutView="85" zoomScalePageLayoutView="85" workbookViewId="0">
      <selection activeCell="C16" sqref="C16:C17"/>
    </sheetView>
  </sheetViews>
  <sheetFormatPr baseColWidth="10" defaultColWidth="11.453125" defaultRowHeight="14.5"/>
  <cols>
    <col min="1" max="1" width="53.453125" style="3" customWidth="1"/>
    <col min="2" max="2" width="6.81640625" style="3" bestFit="1" customWidth="1"/>
    <col min="3" max="4" width="25.1796875" style="3" bestFit="1" customWidth="1"/>
    <col min="5" max="6" width="25.1796875" style="3" customWidth="1"/>
    <col min="7" max="7" width="25.1796875" style="3" bestFit="1" customWidth="1"/>
    <col min="8" max="10" width="25.1796875" style="3" customWidth="1"/>
    <col min="11" max="16384" width="11.453125" style="3"/>
  </cols>
  <sheetData>
    <row r="1" spans="1:10" ht="18.5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ht="18.5">
      <c r="A2" s="1"/>
      <c r="B2" s="2"/>
      <c r="C2" s="2"/>
      <c r="D2" s="2"/>
      <c r="E2" s="2"/>
      <c r="F2" s="2"/>
      <c r="G2" s="2"/>
      <c r="H2" s="2"/>
      <c r="I2" s="2"/>
      <c r="J2" s="2"/>
    </row>
    <row r="3" spans="1:10" ht="18.5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8.5">
      <c r="A4" s="1"/>
      <c r="B4" s="2"/>
      <c r="C4" s="2"/>
      <c r="D4" s="2"/>
      <c r="E4" s="2"/>
      <c r="F4" s="2"/>
      <c r="G4" s="2"/>
      <c r="H4" s="2"/>
      <c r="I4" s="2"/>
      <c r="J4" s="2"/>
    </row>
    <row r="5" spans="1:10" ht="18.5">
      <c r="A5" s="1"/>
      <c r="B5" s="2"/>
      <c r="C5" s="2"/>
      <c r="D5" s="2"/>
      <c r="E5" s="2"/>
      <c r="F5" s="2"/>
      <c r="G5" s="2"/>
      <c r="H5" s="2"/>
      <c r="I5" s="2"/>
      <c r="J5" s="2"/>
    </row>
    <row r="6" spans="1:10" ht="44.25" customHeight="1">
      <c r="A6" s="1"/>
      <c r="B6" s="2"/>
      <c r="C6" s="2"/>
      <c r="D6" s="2"/>
      <c r="E6" s="2"/>
      <c r="F6" s="2"/>
      <c r="G6" s="2"/>
      <c r="H6" s="2"/>
      <c r="I6" s="2"/>
      <c r="J6" s="2"/>
    </row>
    <row r="7" spans="1:10" ht="60.75" customHeight="1">
      <c r="A7" s="92" t="s">
        <v>20</v>
      </c>
      <c r="B7" s="92"/>
      <c r="C7" s="92"/>
      <c r="D7" s="92"/>
      <c r="E7" s="92"/>
      <c r="F7" s="92"/>
      <c r="G7" s="92"/>
      <c r="H7" s="92"/>
      <c r="I7" s="92"/>
      <c r="J7" s="92"/>
    </row>
    <row r="8" spans="1:10" ht="18.5">
      <c r="A8" s="146"/>
      <c r="B8" s="146"/>
      <c r="C8" s="146"/>
      <c r="D8" s="146"/>
      <c r="E8" s="146"/>
      <c r="F8" s="146"/>
      <c r="G8" s="146"/>
      <c r="H8" s="4"/>
      <c r="I8" s="4"/>
      <c r="J8" s="4"/>
    </row>
    <row r="9" spans="1:10" ht="24.75" customHeight="1">
      <c r="A9" s="147" t="s">
        <v>4</v>
      </c>
      <c r="B9" s="146"/>
      <c r="C9" s="146"/>
      <c r="D9" s="146"/>
      <c r="E9" s="146"/>
      <c r="F9" s="146"/>
      <c r="G9" s="146"/>
      <c r="H9" s="146"/>
      <c r="I9" s="146"/>
      <c r="J9" s="146"/>
    </row>
    <row r="10" spans="1:10" ht="27.75" customHeight="1">
      <c r="A10" s="148" t="s">
        <v>45</v>
      </c>
      <c r="B10" s="149"/>
      <c r="C10" s="149"/>
      <c r="D10" s="149"/>
      <c r="E10" s="149"/>
      <c r="F10" s="149"/>
      <c r="G10" s="149"/>
      <c r="H10" s="149"/>
      <c r="I10" s="149"/>
      <c r="J10" s="149"/>
    </row>
    <row r="11" spans="1:10" ht="14.25" customHeight="1">
      <c r="B11" s="2"/>
      <c r="C11" s="2"/>
      <c r="D11" s="2"/>
      <c r="E11" s="2"/>
      <c r="F11" s="2"/>
      <c r="G11" s="2"/>
      <c r="H11" s="2"/>
      <c r="I11" s="2"/>
      <c r="J11" s="2"/>
    </row>
    <row r="12" spans="1:10" s="5" customFormat="1" ht="15" customHeight="1">
      <c r="A12" s="150" t="s">
        <v>21</v>
      </c>
      <c r="B12" s="151"/>
      <c r="C12" s="151"/>
      <c r="D12" s="151"/>
      <c r="E12" s="151"/>
      <c r="F12" s="151"/>
      <c r="G12" s="151"/>
      <c r="H12" s="151"/>
      <c r="I12" s="151"/>
      <c r="J12" s="151"/>
    </row>
    <row r="13" spans="1:10" s="5" customFormat="1" ht="15" customHeight="1">
      <c r="A13" s="150"/>
      <c r="B13" s="151"/>
      <c r="C13" s="151"/>
      <c r="D13" s="151"/>
      <c r="E13" s="151"/>
      <c r="F13" s="151"/>
      <c r="G13" s="151"/>
      <c r="H13" s="151"/>
      <c r="I13" s="151"/>
      <c r="J13" s="151"/>
    </row>
    <row r="14" spans="1:10" s="5" customFormat="1">
      <c r="A14" s="150"/>
      <c r="B14" s="151"/>
      <c r="C14" s="151"/>
      <c r="D14" s="151"/>
      <c r="E14" s="151"/>
      <c r="F14" s="151"/>
      <c r="G14" s="151"/>
      <c r="H14" s="151"/>
      <c r="I14" s="151"/>
      <c r="J14" s="151"/>
    </row>
    <row r="15" spans="1:10" s="8" customFormat="1" ht="30" customHeight="1" thickBot="1">
      <c r="A15" s="6" t="s">
        <v>5</v>
      </c>
      <c r="B15" s="2"/>
      <c r="C15" s="61" t="s">
        <v>43</v>
      </c>
      <c r="D15" s="2"/>
      <c r="E15" s="2"/>
      <c r="F15" s="7"/>
      <c r="G15" s="7"/>
      <c r="H15" s="7"/>
      <c r="I15" s="7"/>
      <c r="J15" s="7"/>
    </row>
    <row r="16" spans="1:10">
      <c r="A16" s="141" t="s">
        <v>6</v>
      </c>
      <c r="B16" s="141" t="s">
        <v>7</v>
      </c>
      <c r="C16" s="144" t="s">
        <v>41</v>
      </c>
      <c r="D16" s="137" t="s">
        <v>8</v>
      </c>
      <c r="E16" s="137" t="s">
        <v>9</v>
      </c>
      <c r="F16" s="135" t="s">
        <v>10</v>
      </c>
      <c r="G16" s="137" t="s">
        <v>11</v>
      </c>
      <c r="H16" s="137" t="s">
        <v>12</v>
      </c>
      <c r="I16" s="137" t="s">
        <v>13</v>
      </c>
      <c r="J16" s="137" t="s">
        <v>14</v>
      </c>
    </row>
    <row r="17" spans="1:10" ht="15" thickBot="1">
      <c r="A17" s="142"/>
      <c r="B17" s="142"/>
      <c r="C17" s="145"/>
      <c r="D17" s="138"/>
      <c r="E17" s="138"/>
      <c r="F17" s="136"/>
      <c r="G17" s="138"/>
      <c r="H17" s="138"/>
      <c r="I17" s="138"/>
      <c r="J17" s="138"/>
    </row>
    <row r="18" spans="1:10" ht="24.75" customHeight="1" thickBot="1">
      <c r="A18" s="143"/>
      <c r="B18" s="143"/>
      <c r="C18" s="139" t="s">
        <v>15</v>
      </c>
      <c r="D18" s="140"/>
      <c r="E18" s="140"/>
      <c r="F18" s="140"/>
      <c r="G18" s="140"/>
      <c r="H18" s="140"/>
      <c r="I18" s="140"/>
      <c r="J18" s="140"/>
    </row>
    <row r="19" spans="1:10" ht="32.15" customHeight="1">
      <c r="A19" s="66" t="s">
        <v>22</v>
      </c>
      <c r="B19" s="43" t="s">
        <v>16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</row>
    <row r="20" spans="1:10" ht="32.15" customHeight="1">
      <c r="A20" s="67" t="s">
        <v>30</v>
      </c>
      <c r="B20" s="43" t="s">
        <v>16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</row>
    <row r="21" spans="1:10" ht="32.15" customHeight="1">
      <c r="A21" s="66" t="s">
        <v>24</v>
      </c>
      <c r="B21" s="43" t="s">
        <v>16</v>
      </c>
      <c r="C21" s="45">
        <v>0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</row>
    <row r="22" spans="1:10" ht="32.15" customHeight="1">
      <c r="A22" s="67" t="s">
        <v>23</v>
      </c>
      <c r="B22" s="43" t="s">
        <v>16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</row>
    <row r="23" spans="1:10" ht="32.15" customHeight="1">
      <c r="A23" s="68" t="s">
        <v>31</v>
      </c>
      <c r="B23" s="43" t="s">
        <v>16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</row>
    <row r="24" spans="1:10" ht="32.15" customHeight="1">
      <c r="A24" s="68" t="s">
        <v>31</v>
      </c>
      <c r="B24" s="43" t="s">
        <v>16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</row>
    <row r="25" spans="1:10" ht="57" customHeight="1" thickBot="1">
      <c r="A25" s="69" t="s">
        <v>17</v>
      </c>
      <c r="B25" s="44" t="s">
        <v>18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</row>
    <row r="26" spans="1:10">
      <c r="A26" s="2"/>
      <c r="B26" s="2"/>
      <c r="C26" s="2"/>
      <c r="D26" s="2"/>
      <c r="E26" s="2"/>
      <c r="F26" s="2"/>
      <c r="G26" s="2"/>
      <c r="H26" s="2"/>
      <c r="I26" s="2"/>
      <c r="J26" s="2"/>
    </row>
    <row r="27" spans="1:10">
      <c r="A27" s="133" t="s">
        <v>19</v>
      </c>
      <c r="B27" s="134"/>
      <c r="C27" s="134"/>
      <c r="D27" s="134"/>
      <c r="E27" s="134"/>
      <c r="F27" s="134"/>
      <c r="G27" s="134"/>
      <c r="H27" s="134"/>
      <c r="I27" s="134"/>
      <c r="J27" s="134"/>
    </row>
    <row r="28" spans="1:10">
      <c r="A28" s="133"/>
      <c r="B28" s="134"/>
      <c r="C28" s="134"/>
      <c r="D28" s="134"/>
      <c r="E28" s="134"/>
      <c r="F28" s="134"/>
      <c r="G28" s="134"/>
      <c r="H28" s="134"/>
      <c r="I28" s="134"/>
      <c r="J28" s="134"/>
    </row>
    <row r="29" spans="1:10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t="19.5" customHeight="1">
      <c r="D30" s="2"/>
      <c r="E30" s="2"/>
      <c r="F30" s="2"/>
      <c r="G30" s="2"/>
      <c r="H30" s="2"/>
      <c r="I30" s="2"/>
      <c r="J30" s="2"/>
    </row>
    <row r="31" spans="1:10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15" customHeight="1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15" customHeight="1">
      <c r="A34" s="2"/>
      <c r="B34" s="2"/>
      <c r="C34" s="2"/>
      <c r="D34" s="2"/>
      <c r="E34" s="2"/>
      <c r="F34" s="2"/>
      <c r="G34" s="2"/>
      <c r="H34" s="2"/>
      <c r="I34" s="2"/>
      <c r="J34" s="2"/>
    </row>
    <row r="35" spans="1:10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18.75" customHeight="1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 ht="15" customHeight="1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A41" s="2"/>
      <c r="B41" s="2"/>
      <c r="C41" s="2"/>
      <c r="D41" s="2"/>
      <c r="E41" s="2"/>
      <c r="F41" s="2"/>
      <c r="G41" s="2"/>
      <c r="H41" s="2"/>
      <c r="I41" s="2"/>
      <c r="J41" s="2"/>
    </row>
  </sheetData>
  <mergeCells count="17">
    <mergeCell ref="A7:J7"/>
    <mergeCell ref="A8:G8"/>
    <mergeCell ref="A9:J9"/>
    <mergeCell ref="A10:J10"/>
    <mergeCell ref="A12:J14"/>
    <mergeCell ref="A27:J28"/>
    <mergeCell ref="F16:F17"/>
    <mergeCell ref="G16:G17"/>
    <mergeCell ref="H16:H17"/>
    <mergeCell ref="I16:I17"/>
    <mergeCell ref="J16:J17"/>
    <mergeCell ref="C18:J18"/>
    <mergeCell ref="A16:A18"/>
    <mergeCell ref="B16:B18"/>
    <mergeCell ref="C16:C17"/>
    <mergeCell ref="D16:D17"/>
    <mergeCell ref="E16:E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headerFooter>
    <oddHeader>&amp;L&amp;"Marianne,Normal"Mission de maîtrise d'oeuvre 
Création de la Maison du littoral Baie de Somme&amp;R&amp;"Marianne,Normal"Conservatoire du littoral
Avril 2024</oddHeader>
    <oddFooter>&amp;C&amp;"Marianne,Normal"Page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EFD5-2CCF-4126-AF28-2193698D793D}">
  <sheetPr>
    <tabColor theme="3" tint="0.79998168889431442"/>
    <pageSetUpPr fitToPage="1"/>
  </sheetPr>
  <dimension ref="A1:BO60"/>
  <sheetViews>
    <sheetView tabSelected="1" topLeftCell="A30" zoomScale="70" zoomScaleNormal="70" zoomScaleSheetLayoutView="85" zoomScalePageLayoutView="70" workbookViewId="0">
      <selection activeCell="I15" sqref="I15"/>
    </sheetView>
  </sheetViews>
  <sheetFormatPr baseColWidth="10" defaultColWidth="11.453125" defaultRowHeight="18.5"/>
  <cols>
    <col min="1" max="1" width="38" style="31" customWidth="1"/>
    <col min="2" max="2" width="33.453125" style="3" customWidth="1"/>
    <col min="3" max="3" width="4.26953125" style="3" customWidth="1"/>
    <col min="4" max="4" width="23.81640625" style="3" customWidth="1"/>
    <col min="5" max="5" width="2.7265625" style="3" customWidth="1"/>
    <col min="6" max="6" width="9.7265625" style="3" bestFit="1" customWidth="1"/>
    <col min="7" max="7" width="12.453125" style="3" bestFit="1" customWidth="1"/>
    <col min="8" max="8" width="9.7265625" style="3" bestFit="1" customWidth="1"/>
    <col min="9" max="9" width="12.453125" style="3" bestFit="1" customWidth="1"/>
    <col min="10" max="10" width="9.7265625" style="3" bestFit="1" customWidth="1"/>
    <col min="11" max="11" width="12.54296875" style="3" customWidth="1"/>
    <col min="12" max="12" width="9.7265625" style="3" bestFit="1" customWidth="1"/>
    <col min="13" max="13" width="13.453125" style="3" customWidth="1"/>
    <col min="14" max="14" width="9.7265625" style="3" bestFit="1" customWidth="1"/>
    <col min="15" max="15" width="12.453125" style="3" bestFit="1" customWidth="1"/>
    <col min="16" max="17" width="12.453125" style="3" customWidth="1"/>
    <col min="18" max="18" width="9.7265625" style="3" bestFit="1" customWidth="1"/>
    <col min="19" max="19" width="15" style="3" customWidth="1"/>
    <col min="20" max="16384" width="11.453125" style="3"/>
  </cols>
  <sheetData>
    <row r="1" spans="1:67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67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67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67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67" ht="71.25" customHeight="1">
      <c r="A5" s="35"/>
      <c r="B5" s="129" t="s">
        <v>35</v>
      </c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</row>
    <row r="6" spans="1:67">
      <c r="A6" s="10"/>
      <c r="B6" s="10"/>
      <c r="C6" s="10"/>
      <c r="D6" s="10"/>
      <c r="E6" s="10"/>
      <c r="F6" s="10"/>
      <c r="G6" s="10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67" ht="51" customHeight="1">
      <c r="A7" s="92" t="s">
        <v>25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</row>
    <row r="8" spans="1:67" ht="44.25" customHeight="1" thickBot="1">
      <c r="A8" s="130" t="s">
        <v>40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</row>
    <row r="9" spans="1:67" ht="79.5" customHeight="1" thickBot="1">
      <c r="A9" s="128" t="s">
        <v>44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</row>
    <row r="10" spans="1:67" ht="36" customHeight="1" thickBot="1">
      <c r="A10" s="2"/>
      <c r="C10" s="2"/>
      <c r="D10" s="2"/>
      <c r="E10" s="2"/>
      <c r="F10" s="112" t="s">
        <v>42</v>
      </c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4"/>
    </row>
    <row r="11" spans="1:67" ht="114" customHeight="1">
      <c r="A11" s="119" t="s">
        <v>36</v>
      </c>
      <c r="B11" s="120"/>
      <c r="C11" s="2"/>
      <c r="D11" s="109" t="s">
        <v>0</v>
      </c>
      <c r="E11" s="2"/>
      <c r="F11" s="117" t="str">
        <f>+'Prix Unitaires Journaliers'!A19</f>
        <v>BET Hydraulique</v>
      </c>
      <c r="G11" s="118"/>
      <c r="H11" s="118" t="str">
        <f>+'Prix Unitaires Journaliers'!A20</f>
        <v>Chef de projet (Profil à préciser)</v>
      </c>
      <c r="I11" s="118"/>
      <c r="J11" s="118" t="str">
        <f>+'Prix Unitaires Journaliers'!A21</f>
        <v>BET Environnement/écologie</v>
      </c>
      <c r="K11" s="118"/>
      <c r="L11" s="118" t="str">
        <f>+'Prix Unitaires Journaliers'!A22</f>
        <v>Conducteur de travaux/Technicien</v>
      </c>
      <c r="M11" s="118"/>
      <c r="N11" s="118" t="str">
        <f>+'Prix Unitaires Journaliers'!A23</f>
        <v>Autre profil (A préciser)</v>
      </c>
      <c r="O11" s="118"/>
      <c r="P11" s="118" t="str">
        <f>+'Prix Unitaires Journaliers'!A24</f>
        <v>Autre profil (A préciser)</v>
      </c>
      <c r="Q11" s="118"/>
      <c r="R11" s="118" t="s">
        <v>17</v>
      </c>
      <c r="S11" s="127"/>
    </row>
    <row r="12" spans="1:67" ht="15" customHeight="1">
      <c r="A12" s="121"/>
      <c r="B12" s="122"/>
      <c r="C12" s="2"/>
      <c r="D12" s="110"/>
      <c r="E12" s="2"/>
      <c r="F12" s="125" t="s">
        <v>26</v>
      </c>
      <c r="G12" s="103" t="s">
        <v>27</v>
      </c>
      <c r="H12" s="105" t="s">
        <v>26</v>
      </c>
      <c r="I12" s="103" t="s">
        <v>27</v>
      </c>
      <c r="J12" s="105" t="s">
        <v>26</v>
      </c>
      <c r="K12" s="103" t="s">
        <v>27</v>
      </c>
      <c r="L12" s="78" t="s">
        <v>26</v>
      </c>
      <c r="M12" s="80" t="s">
        <v>27</v>
      </c>
      <c r="N12" s="105" t="s">
        <v>26</v>
      </c>
      <c r="O12" s="103" t="s">
        <v>27</v>
      </c>
      <c r="P12" s="105" t="s">
        <v>26</v>
      </c>
      <c r="Q12" s="103" t="s">
        <v>27</v>
      </c>
      <c r="R12" s="105" t="s">
        <v>26</v>
      </c>
      <c r="S12" s="115" t="s">
        <v>27</v>
      </c>
    </row>
    <row r="13" spans="1:67" ht="62.25" customHeight="1" thickBot="1">
      <c r="A13" s="123"/>
      <c r="B13" s="124"/>
      <c r="C13" s="2"/>
      <c r="D13" s="111"/>
      <c r="E13" s="2"/>
      <c r="F13" s="126"/>
      <c r="G13" s="104"/>
      <c r="H13" s="106"/>
      <c r="I13" s="104"/>
      <c r="J13" s="106"/>
      <c r="K13" s="104"/>
      <c r="L13" s="79"/>
      <c r="M13" s="81"/>
      <c r="N13" s="106"/>
      <c r="O13" s="104"/>
      <c r="P13" s="106"/>
      <c r="Q13" s="104"/>
      <c r="R13" s="106"/>
      <c r="S13" s="116"/>
    </row>
    <row r="14" spans="1:67" ht="28.5" customHeight="1" thickBot="1">
      <c r="A14" s="99" t="s">
        <v>34</v>
      </c>
      <c r="B14" s="100"/>
      <c r="C14" s="15"/>
      <c r="D14" s="96">
        <f>SUM(G15,I15,K15,M15,O15,Q15,S15)</f>
        <v>0</v>
      </c>
      <c r="E14" s="15"/>
      <c r="F14" s="16">
        <f>F15</f>
        <v>0</v>
      </c>
      <c r="G14" s="62">
        <f>'Prix Unitaires Journaliers'!C19</f>
        <v>0</v>
      </c>
      <c r="H14" s="17">
        <f>H15</f>
        <v>0</v>
      </c>
      <c r="I14" s="62"/>
      <c r="J14" s="17">
        <f>J15</f>
        <v>0</v>
      </c>
      <c r="K14" s="62"/>
      <c r="L14" s="17">
        <f>L15</f>
        <v>0</v>
      </c>
      <c r="M14" s="62"/>
      <c r="N14" s="17">
        <f>N15</f>
        <v>0</v>
      </c>
      <c r="O14" s="62"/>
      <c r="P14" s="17">
        <f>SUM(P15:P15)</f>
        <v>0</v>
      </c>
      <c r="Q14" s="62"/>
      <c r="R14" s="17">
        <f>SUM(R15:R15)</f>
        <v>0</v>
      </c>
      <c r="S14" s="63"/>
    </row>
    <row r="15" spans="1:67" ht="40.5" customHeight="1" thickBot="1">
      <c r="A15" s="101"/>
      <c r="B15" s="102"/>
      <c r="C15" s="18"/>
      <c r="D15" s="97"/>
      <c r="E15" s="18"/>
      <c r="F15" s="19"/>
      <c r="G15" s="20">
        <f>$G$14*F15</f>
        <v>0</v>
      </c>
      <c r="H15" s="19"/>
      <c r="I15" s="20">
        <f>$I$14*H15</f>
        <v>0</v>
      </c>
      <c r="J15" s="19"/>
      <c r="K15" s="20">
        <f>$K$14*J15</f>
        <v>0</v>
      </c>
      <c r="L15" s="19"/>
      <c r="M15" s="20">
        <f>$M$14*L15</f>
        <v>0</v>
      </c>
      <c r="N15" s="19"/>
      <c r="O15" s="20">
        <f>$O$14*N15</f>
        <v>0</v>
      </c>
      <c r="P15" s="19"/>
      <c r="Q15" s="20">
        <f>$Q$14*P15</f>
        <v>0</v>
      </c>
      <c r="R15" s="19"/>
      <c r="S15" s="21">
        <f>$S$14*R15</f>
        <v>0</v>
      </c>
    </row>
    <row r="16" spans="1:67" s="29" customFormat="1" ht="31.5" customHeight="1" thickBot="1">
      <c r="A16" s="73" t="s">
        <v>38</v>
      </c>
      <c r="B16" s="74"/>
      <c r="C16" s="23"/>
      <c r="D16" s="24">
        <f>SUM(D14:D14)</f>
        <v>0</v>
      </c>
      <c r="E16" s="23"/>
      <c r="F16" s="25"/>
      <c r="G16" s="26">
        <f>SUM(G15:G15)</f>
        <v>0</v>
      </c>
      <c r="H16" s="27"/>
      <c r="I16" s="26">
        <f>SUM(I15:I15)</f>
        <v>0</v>
      </c>
      <c r="J16" s="27"/>
      <c r="K16" s="26">
        <f>SUM(K15:K15)</f>
        <v>0</v>
      </c>
      <c r="L16" s="27"/>
      <c r="M16" s="26">
        <f>SUM(M15:M15)</f>
        <v>0</v>
      </c>
      <c r="N16" s="27"/>
      <c r="O16" s="26">
        <f>SUM(O15:O15)</f>
        <v>0</v>
      </c>
      <c r="P16" s="32"/>
      <c r="Q16" s="26">
        <f>SUM(Q15:Q15)</f>
        <v>0</v>
      </c>
      <c r="R16" s="27"/>
      <c r="S16" s="28">
        <f>SUM(S15:S15)</f>
        <v>0</v>
      </c>
    </row>
    <row r="17" spans="1:19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9" thickBot="1">
      <c r="A18" s="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19.25" customHeight="1">
      <c r="A19" s="98" t="s">
        <v>37</v>
      </c>
      <c r="B19" s="98"/>
      <c r="C19" s="2"/>
      <c r="D19" s="84" t="s">
        <v>0</v>
      </c>
      <c r="E19" s="2"/>
      <c r="F19" s="93" t="s">
        <v>22</v>
      </c>
      <c r="G19" s="94"/>
      <c r="H19" s="94" t="s">
        <v>30</v>
      </c>
      <c r="I19" s="94"/>
      <c r="J19" s="94" t="s">
        <v>24</v>
      </c>
      <c r="K19" s="94"/>
      <c r="L19" s="94" t="s">
        <v>23</v>
      </c>
      <c r="M19" s="94"/>
      <c r="N19" s="94" t="s">
        <v>31</v>
      </c>
      <c r="O19" s="94"/>
      <c r="P19" s="94" t="s">
        <v>31</v>
      </c>
      <c r="Q19" s="94"/>
      <c r="R19" s="94" t="s">
        <v>17</v>
      </c>
      <c r="S19" s="95"/>
    </row>
    <row r="20" spans="1:19" ht="63" customHeight="1" thickBot="1">
      <c r="A20" s="98"/>
      <c r="B20" s="98"/>
      <c r="C20" s="2"/>
      <c r="D20" s="86"/>
      <c r="E20" s="2"/>
      <c r="F20" s="33" t="s">
        <v>26</v>
      </c>
      <c r="G20" s="14" t="s">
        <v>27</v>
      </c>
      <c r="H20" s="13" t="s">
        <v>26</v>
      </c>
      <c r="I20" s="14" t="s">
        <v>27</v>
      </c>
      <c r="J20" s="13" t="s">
        <v>26</v>
      </c>
      <c r="K20" s="14" t="s">
        <v>27</v>
      </c>
      <c r="L20" s="13" t="s">
        <v>26</v>
      </c>
      <c r="M20" s="14" t="s">
        <v>27</v>
      </c>
      <c r="N20" s="13" t="s">
        <v>26</v>
      </c>
      <c r="O20" s="14" t="s">
        <v>27</v>
      </c>
      <c r="P20" s="13" t="s">
        <v>26</v>
      </c>
      <c r="Q20" s="14" t="s">
        <v>27</v>
      </c>
      <c r="R20" s="13" t="s">
        <v>26</v>
      </c>
      <c r="S20" s="34" t="s">
        <v>27</v>
      </c>
    </row>
    <row r="21" spans="1:19" ht="29.25" customHeight="1" thickBot="1">
      <c r="A21" s="75"/>
      <c r="B21" s="75"/>
      <c r="C21" s="15"/>
      <c r="D21" s="36"/>
      <c r="E21" s="2"/>
      <c r="F21" s="53">
        <f>SUM(F22:F27)</f>
        <v>0</v>
      </c>
      <c r="G21" s="64"/>
      <c r="H21" s="54">
        <f>SUM(H22:H27)</f>
        <v>0</v>
      </c>
      <c r="I21" s="64"/>
      <c r="J21" s="54">
        <f>SUM(J22:J27)</f>
        <v>0</v>
      </c>
      <c r="K21" s="64"/>
      <c r="L21" s="54">
        <f>SUM(L22:L27)</f>
        <v>0</v>
      </c>
      <c r="M21" s="64"/>
      <c r="N21" s="54">
        <f>SUM(N22:N27)</f>
        <v>0</v>
      </c>
      <c r="O21" s="64"/>
      <c r="P21" s="54">
        <f>SUM(P22:P27)</f>
        <v>0</v>
      </c>
      <c r="Q21" s="64"/>
      <c r="R21" s="54">
        <f>SUM(R22:R27)</f>
        <v>0</v>
      </c>
      <c r="S21" s="65"/>
    </row>
    <row r="22" spans="1:19">
      <c r="A22" s="87" t="s">
        <v>1</v>
      </c>
      <c r="B22" s="89"/>
      <c r="C22" s="18"/>
      <c r="D22" s="47">
        <f>SUM(G22,I22,K22,M22,O22,Q22,S22)</f>
        <v>0</v>
      </c>
      <c r="E22" s="2"/>
      <c r="F22" s="55"/>
      <c r="G22" s="51">
        <f>$G$21*F22</f>
        <v>0</v>
      </c>
      <c r="H22" s="55"/>
      <c r="I22" s="51">
        <f>$I$21*H22</f>
        <v>0</v>
      </c>
      <c r="J22" s="55"/>
      <c r="K22" s="51">
        <f>+$K$21*J22</f>
        <v>0</v>
      </c>
      <c r="L22" s="55"/>
      <c r="M22" s="51">
        <f>$M$21*L22</f>
        <v>0</v>
      </c>
      <c r="N22" s="55"/>
      <c r="O22" s="51">
        <f>$O$21*N22</f>
        <v>0</v>
      </c>
      <c r="P22" s="55"/>
      <c r="Q22" s="58">
        <f>$Q$21*P22</f>
        <v>0</v>
      </c>
      <c r="R22" s="55"/>
      <c r="S22" s="59">
        <f>$S$21*R22</f>
        <v>0</v>
      </c>
    </row>
    <row r="23" spans="1:19" ht="18.75" customHeight="1">
      <c r="A23" s="87" t="s">
        <v>2</v>
      </c>
      <c r="B23" s="88"/>
      <c r="C23" s="18"/>
      <c r="D23" s="47">
        <f t="shared" ref="D23:D27" si="0">SUM(G23,I23,K23,M23,O23,Q23,S23)</f>
        <v>0</v>
      </c>
      <c r="E23" s="2"/>
      <c r="F23" s="55"/>
      <c r="G23" s="51">
        <f t="shared" ref="G23:G27" si="1">$G$21*F23</f>
        <v>0</v>
      </c>
      <c r="H23" s="55"/>
      <c r="I23" s="51">
        <f t="shared" ref="I23:I27" si="2">$I$21*H23</f>
        <v>0</v>
      </c>
      <c r="J23" s="55"/>
      <c r="K23" s="51">
        <f>$K$21*J23</f>
        <v>0</v>
      </c>
      <c r="L23" s="55"/>
      <c r="M23" s="51">
        <f>$M$21*L23</f>
        <v>0</v>
      </c>
      <c r="N23" s="55"/>
      <c r="O23" s="51">
        <f>$O$21*N23</f>
        <v>0</v>
      </c>
      <c r="P23" s="55"/>
      <c r="Q23" s="58">
        <f t="shared" ref="Q23:Q27" si="3">$Q$21*P23</f>
        <v>0</v>
      </c>
      <c r="R23" s="55"/>
      <c r="S23" s="59">
        <f>$S$21*R23</f>
        <v>0</v>
      </c>
    </row>
    <row r="24" spans="1:19" ht="18.75" customHeight="1">
      <c r="A24" s="82" t="s">
        <v>28</v>
      </c>
      <c r="B24" s="83"/>
      <c r="C24" s="15"/>
      <c r="D24" s="47">
        <f t="shared" si="0"/>
        <v>0</v>
      </c>
      <c r="E24" s="2"/>
      <c r="F24" s="55"/>
      <c r="G24" s="51">
        <f t="shared" si="1"/>
        <v>0</v>
      </c>
      <c r="H24" s="55"/>
      <c r="I24" s="51">
        <f t="shared" si="2"/>
        <v>0</v>
      </c>
      <c r="J24" s="55"/>
      <c r="K24" s="51">
        <f>$K$21*J24</f>
        <v>0</v>
      </c>
      <c r="L24" s="55"/>
      <c r="M24" s="51">
        <f>$M$21*L24</f>
        <v>0</v>
      </c>
      <c r="N24" s="55"/>
      <c r="O24" s="51">
        <f>$O$21*N24</f>
        <v>0</v>
      </c>
      <c r="P24" s="55"/>
      <c r="Q24" s="58">
        <f t="shared" si="3"/>
        <v>0</v>
      </c>
      <c r="R24" s="55"/>
      <c r="S24" s="59">
        <f>$S$21*R24</f>
        <v>0</v>
      </c>
    </row>
    <row r="25" spans="1:19">
      <c r="A25" s="82" t="s">
        <v>29</v>
      </c>
      <c r="B25" s="83"/>
      <c r="C25" s="22"/>
      <c r="D25" s="47">
        <f t="shared" si="0"/>
        <v>0</v>
      </c>
      <c r="E25" s="2"/>
      <c r="F25" s="55"/>
      <c r="G25" s="51">
        <f t="shared" si="1"/>
        <v>0</v>
      </c>
      <c r="H25" s="55"/>
      <c r="I25" s="51">
        <f t="shared" si="2"/>
        <v>0</v>
      </c>
      <c r="J25" s="55"/>
      <c r="K25" s="51">
        <f>$K$21*J25</f>
        <v>0</v>
      </c>
      <c r="L25" s="55"/>
      <c r="M25" s="51">
        <f>$M$21*L25</f>
        <v>0</v>
      </c>
      <c r="N25" s="55"/>
      <c r="O25" s="51">
        <f>$O$21*N25</f>
        <v>0</v>
      </c>
      <c r="P25" s="55"/>
      <c r="Q25" s="58">
        <f t="shared" si="3"/>
        <v>0</v>
      </c>
      <c r="R25" s="55"/>
      <c r="S25" s="59">
        <f>$S$21*R25</f>
        <v>0</v>
      </c>
    </row>
    <row r="26" spans="1:19" ht="18.75" customHeight="1">
      <c r="A26" s="87" t="s">
        <v>32</v>
      </c>
      <c r="B26" s="89"/>
      <c r="C26" s="22"/>
      <c r="D26" s="47">
        <f t="shared" si="0"/>
        <v>0</v>
      </c>
      <c r="E26" s="2"/>
      <c r="F26" s="55"/>
      <c r="G26" s="51">
        <f t="shared" si="1"/>
        <v>0</v>
      </c>
      <c r="H26" s="55"/>
      <c r="I26" s="51">
        <f t="shared" si="2"/>
        <v>0</v>
      </c>
      <c r="J26" s="55"/>
      <c r="K26" s="51">
        <f>$K$21*J26</f>
        <v>0</v>
      </c>
      <c r="L26" s="55"/>
      <c r="M26" s="51">
        <f>$M$21*L26</f>
        <v>0</v>
      </c>
      <c r="N26" s="55"/>
      <c r="O26" s="51">
        <f>$O$21*N26</f>
        <v>0</v>
      </c>
      <c r="P26" s="55"/>
      <c r="Q26" s="58">
        <f t="shared" si="3"/>
        <v>0</v>
      </c>
      <c r="R26" s="55"/>
      <c r="S26" s="59">
        <f>$S$21*R26</f>
        <v>0</v>
      </c>
    </row>
    <row r="27" spans="1:19" ht="18" customHeight="1" thickBot="1">
      <c r="A27" s="90" t="s">
        <v>3</v>
      </c>
      <c r="B27" s="91"/>
      <c r="C27" s="22"/>
      <c r="D27" s="47">
        <f t="shared" si="0"/>
        <v>0</v>
      </c>
      <c r="E27" s="22"/>
      <c r="F27" s="55"/>
      <c r="G27" s="51">
        <f t="shared" si="1"/>
        <v>0</v>
      </c>
      <c r="H27" s="55"/>
      <c r="I27" s="51">
        <f t="shared" si="2"/>
        <v>0</v>
      </c>
      <c r="J27" s="55"/>
      <c r="K27" s="51">
        <f>$K$14*J27</f>
        <v>0</v>
      </c>
      <c r="L27" s="55"/>
      <c r="M27" s="51">
        <f>$M$14*L27</f>
        <v>0</v>
      </c>
      <c r="N27" s="55"/>
      <c r="O27" s="51">
        <f>$O$14*N27</f>
        <v>0</v>
      </c>
      <c r="P27" s="55"/>
      <c r="Q27" s="58">
        <f t="shared" si="3"/>
        <v>0</v>
      </c>
      <c r="R27" s="55"/>
      <c r="S27" s="59">
        <f>$S$14*R27</f>
        <v>0</v>
      </c>
    </row>
    <row r="28" spans="1:19" ht="19" thickBot="1">
      <c r="A28" s="73" t="s">
        <v>33</v>
      </c>
      <c r="B28" s="74"/>
      <c r="C28" s="23"/>
      <c r="D28" s="46">
        <f>SUM(D22:D27)</f>
        <v>0</v>
      </c>
      <c r="E28" s="2"/>
      <c r="F28" s="56"/>
      <c r="G28" s="52">
        <f>SUM(G22:G27)</f>
        <v>0</v>
      </c>
      <c r="H28" s="57"/>
      <c r="I28" s="52">
        <f>SUM(I22:I27)</f>
        <v>0</v>
      </c>
      <c r="J28" s="57"/>
      <c r="K28" s="52">
        <f>SUM(K22:K27)</f>
        <v>0</v>
      </c>
      <c r="L28" s="57"/>
      <c r="M28" s="52">
        <f>SUM(M22:M27)</f>
        <v>0</v>
      </c>
      <c r="N28" s="57"/>
      <c r="O28" s="52">
        <f>SUM(O22:O27)</f>
        <v>0</v>
      </c>
      <c r="P28" s="57"/>
      <c r="Q28" s="52">
        <f>SUM(Q22:Q27)</f>
        <v>0</v>
      </c>
      <c r="R28" s="57"/>
      <c r="S28" s="60">
        <f>SUM(S22:S27)</f>
        <v>0</v>
      </c>
    </row>
    <row r="29" spans="1:19" ht="19" thickBot="1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11" customHeight="1">
      <c r="A30" s="98" t="s">
        <v>46</v>
      </c>
      <c r="B30" s="98"/>
      <c r="C30" s="30"/>
      <c r="D30" s="84" t="s">
        <v>0</v>
      </c>
      <c r="E30" s="2"/>
      <c r="F30" s="93" t="s">
        <v>22</v>
      </c>
      <c r="G30" s="94"/>
      <c r="H30" s="94" t="s">
        <v>30</v>
      </c>
      <c r="I30" s="94"/>
      <c r="J30" s="94" t="s">
        <v>24</v>
      </c>
      <c r="K30" s="94"/>
      <c r="L30" s="94" t="s">
        <v>23</v>
      </c>
      <c r="M30" s="94"/>
      <c r="N30" s="94" t="s">
        <v>31</v>
      </c>
      <c r="O30" s="94"/>
      <c r="P30" s="94" t="s">
        <v>31</v>
      </c>
      <c r="Q30" s="94"/>
      <c r="R30" s="94" t="s">
        <v>17</v>
      </c>
      <c r="S30" s="95"/>
    </row>
    <row r="31" spans="1:19" ht="25.5" customHeight="1">
      <c r="A31" s="98"/>
      <c r="B31" s="98"/>
      <c r="C31" s="2"/>
      <c r="D31" s="85"/>
      <c r="E31" s="2"/>
      <c r="F31" s="107" t="s">
        <v>26</v>
      </c>
      <c r="G31" s="80" t="s">
        <v>27</v>
      </c>
      <c r="H31" s="78" t="s">
        <v>26</v>
      </c>
      <c r="I31" s="80" t="s">
        <v>27</v>
      </c>
      <c r="J31" s="78" t="s">
        <v>26</v>
      </c>
      <c r="K31" s="80" t="s">
        <v>27</v>
      </c>
      <c r="L31" s="78" t="s">
        <v>26</v>
      </c>
      <c r="M31" s="80" t="s">
        <v>27</v>
      </c>
      <c r="N31" s="78" t="s">
        <v>26</v>
      </c>
      <c r="O31" s="80" t="s">
        <v>27</v>
      </c>
      <c r="P31" s="78" t="s">
        <v>26</v>
      </c>
      <c r="Q31" s="80" t="s">
        <v>27</v>
      </c>
      <c r="R31" s="78" t="s">
        <v>26</v>
      </c>
      <c r="S31" s="76" t="s">
        <v>27</v>
      </c>
    </row>
    <row r="32" spans="1:19" ht="24" customHeight="1" thickBot="1">
      <c r="A32" s="98"/>
      <c r="B32" s="98"/>
      <c r="C32" s="15"/>
      <c r="D32" s="86"/>
      <c r="E32" s="2"/>
      <c r="F32" s="108"/>
      <c r="G32" s="81"/>
      <c r="H32" s="79"/>
      <c r="I32" s="81"/>
      <c r="J32" s="79"/>
      <c r="K32" s="81"/>
      <c r="L32" s="79"/>
      <c r="M32" s="81"/>
      <c r="N32" s="79"/>
      <c r="O32" s="81"/>
      <c r="P32" s="79"/>
      <c r="Q32" s="81"/>
      <c r="R32" s="79"/>
      <c r="S32" s="77"/>
    </row>
    <row r="33" spans="1:19" ht="28.5" customHeight="1" thickBot="1">
      <c r="A33" s="75"/>
      <c r="B33" s="75"/>
      <c r="C33" s="18"/>
      <c r="D33" s="37"/>
      <c r="E33" s="2"/>
      <c r="F33" s="16">
        <f>SUM(F34:F39)</f>
        <v>0</v>
      </c>
      <c r="G33" s="64"/>
      <c r="H33" s="17">
        <f>SUM(H34:H39)</f>
        <v>0</v>
      </c>
      <c r="I33" s="64"/>
      <c r="J33" s="17">
        <f>SUM(J34:J39)</f>
        <v>2</v>
      </c>
      <c r="K33" s="64"/>
      <c r="L33" s="17">
        <f>SUM(L34:L39)</f>
        <v>0</v>
      </c>
      <c r="M33" s="64"/>
      <c r="N33" s="17">
        <f>SUM(N34:N39)</f>
        <v>0</v>
      </c>
      <c r="O33" s="64"/>
      <c r="P33" s="17">
        <f>SUM(P34:P39)</f>
        <v>0</v>
      </c>
      <c r="Q33" s="64"/>
      <c r="R33" s="17">
        <f>SUM(R34:R39)</f>
        <v>0</v>
      </c>
      <c r="S33" s="65"/>
    </row>
    <row r="34" spans="1:19" ht="18.75" customHeight="1">
      <c r="A34" s="87" t="s">
        <v>1</v>
      </c>
      <c r="B34" s="89"/>
      <c r="C34" s="18"/>
      <c r="D34" s="48">
        <f>SUM(G34,I34,K34,M34,O34,Q34,S34)</f>
        <v>0</v>
      </c>
      <c r="E34" s="2"/>
      <c r="F34" s="19"/>
      <c r="G34" s="51">
        <f t="shared" ref="G34:G38" si="4">$G$33*F34</f>
        <v>0</v>
      </c>
      <c r="H34" s="19"/>
      <c r="I34" s="51">
        <f t="shared" ref="I34:I38" si="5">$I$33*H34</f>
        <v>0</v>
      </c>
      <c r="J34" s="19"/>
      <c r="K34" s="51">
        <f t="shared" ref="K34:K38" si="6">$K$33*J34</f>
        <v>0</v>
      </c>
      <c r="L34" s="19"/>
      <c r="M34" s="51">
        <f t="shared" ref="M34:M38" si="7">$M$33*L34</f>
        <v>0</v>
      </c>
      <c r="N34" s="19"/>
      <c r="O34" s="51">
        <f t="shared" ref="O34:O38" si="8">$O$33*N34</f>
        <v>0</v>
      </c>
      <c r="P34" s="42"/>
      <c r="Q34" s="58">
        <f t="shared" ref="Q34:Q39" si="9">$Q$33*P34</f>
        <v>0</v>
      </c>
      <c r="R34" s="19"/>
      <c r="S34" s="59">
        <f t="shared" ref="S34:S38" si="10">$S$33*R34</f>
        <v>0</v>
      </c>
    </row>
    <row r="35" spans="1:19" ht="18.75" customHeight="1">
      <c r="A35" s="87" t="s">
        <v>2</v>
      </c>
      <c r="B35" s="88"/>
      <c r="C35" s="18"/>
      <c r="D35" s="49">
        <f t="shared" ref="D35:D39" si="11">SUM(G35,I35,K35,M35,O35,Q35,S35)</f>
        <v>0</v>
      </c>
      <c r="E35" s="2"/>
      <c r="F35" s="19"/>
      <c r="G35" s="51">
        <f t="shared" si="4"/>
        <v>0</v>
      </c>
      <c r="H35" s="19"/>
      <c r="I35" s="51">
        <f t="shared" si="5"/>
        <v>0</v>
      </c>
      <c r="J35" s="19"/>
      <c r="K35" s="51">
        <f t="shared" si="6"/>
        <v>0</v>
      </c>
      <c r="L35" s="19"/>
      <c r="M35" s="51">
        <f t="shared" si="7"/>
        <v>0</v>
      </c>
      <c r="N35" s="19"/>
      <c r="O35" s="51">
        <f t="shared" si="8"/>
        <v>0</v>
      </c>
      <c r="P35" s="42"/>
      <c r="Q35" s="58">
        <f t="shared" si="9"/>
        <v>0</v>
      </c>
      <c r="R35" s="19"/>
      <c r="S35" s="59">
        <f t="shared" si="10"/>
        <v>0</v>
      </c>
    </row>
    <row r="36" spans="1:19" ht="18.75" customHeight="1">
      <c r="A36" s="82" t="s">
        <v>28</v>
      </c>
      <c r="B36" s="83"/>
      <c r="C36" s="15"/>
      <c r="D36" s="49">
        <f t="shared" si="11"/>
        <v>0</v>
      </c>
      <c r="E36" s="2"/>
      <c r="F36" s="19"/>
      <c r="G36" s="51">
        <f t="shared" si="4"/>
        <v>0</v>
      </c>
      <c r="H36" s="19"/>
      <c r="I36" s="51">
        <f t="shared" si="5"/>
        <v>0</v>
      </c>
      <c r="J36" s="19"/>
      <c r="K36" s="51">
        <f t="shared" si="6"/>
        <v>0</v>
      </c>
      <c r="L36" s="19"/>
      <c r="M36" s="51">
        <f t="shared" si="7"/>
        <v>0</v>
      </c>
      <c r="N36" s="19"/>
      <c r="O36" s="51">
        <f t="shared" si="8"/>
        <v>0</v>
      </c>
      <c r="P36" s="42"/>
      <c r="Q36" s="58">
        <f t="shared" si="9"/>
        <v>0</v>
      </c>
      <c r="R36" s="19"/>
      <c r="S36" s="59">
        <f t="shared" si="10"/>
        <v>0</v>
      </c>
    </row>
    <row r="37" spans="1:19" ht="18.75" customHeight="1">
      <c r="A37" s="82" t="s">
        <v>29</v>
      </c>
      <c r="B37" s="83"/>
      <c r="C37" s="22"/>
      <c r="D37" s="49">
        <f t="shared" si="11"/>
        <v>0</v>
      </c>
      <c r="E37" s="2"/>
      <c r="F37" s="19"/>
      <c r="G37" s="51">
        <f t="shared" si="4"/>
        <v>0</v>
      </c>
      <c r="H37" s="19"/>
      <c r="I37" s="51">
        <f t="shared" si="5"/>
        <v>0</v>
      </c>
      <c r="J37" s="19"/>
      <c r="K37" s="51">
        <f t="shared" si="6"/>
        <v>0</v>
      </c>
      <c r="L37" s="19"/>
      <c r="M37" s="51">
        <f t="shared" si="7"/>
        <v>0</v>
      </c>
      <c r="N37" s="19"/>
      <c r="O37" s="51">
        <f t="shared" si="8"/>
        <v>0</v>
      </c>
      <c r="P37" s="42"/>
      <c r="Q37" s="58">
        <f t="shared" si="9"/>
        <v>0</v>
      </c>
      <c r="R37" s="19"/>
      <c r="S37" s="59">
        <f t="shared" si="10"/>
        <v>0</v>
      </c>
    </row>
    <row r="38" spans="1:19" ht="19.5" customHeight="1">
      <c r="A38" s="87" t="s">
        <v>32</v>
      </c>
      <c r="B38" s="89"/>
      <c r="C38" s="22"/>
      <c r="D38" s="49">
        <f t="shared" si="11"/>
        <v>0</v>
      </c>
      <c r="E38" s="2"/>
      <c r="F38" s="19"/>
      <c r="G38" s="51">
        <f t="shared" si="4"/>
        <v>0</v>
      </c>
      <c r="H38" s="19"/>
      <c r="I38" s="51">
        <f t="shared" si="5"/>
        <v>0</v>
      </c>
      <c r="J38" s="19"/>
      <c r="K38" s="51">
        <f t="shared" si="6"/>
        <v>0</v>
      </c>
      <c r="L38" s="19"/>
      <c r="M38" s="51">
        <f t="shared" si="7"/>
        <v>0</v>
      </c>
      <c r="N38" s="19"/>
      <c r="O38" s="51">
        <f t="shared" si="8"/>
        <v>0</v>
      </c>
      <c r="P38" s="42"/>
      <c r="Q38" s="58">
        <f t="shared" si="9"/>
        <v>0</v>
      </c>
      <c r="R38" s="19"/>
      <c r="S38" s="59">
        <f t="shared" si="10"/>
        <v>0</v>
      </c>
    </row>
    <row r="39" spans="1:19" ht="19.5" customHeight="1" thickBot="1">
      <c r="A39" s="90" t="s">
        <v>3</v>
      </c>
      <c r="B39" s="91"/>
      <c r="C39" s="22"/>
      <c r="D39" s="49">
        <f t="shared" si="11"/>
        <v>0</v>
      </c>
      <c r="E39" s="2"/>
      <c r="F39" s="19"/>
      <c r="G39" s="51">
        <f>$G$14*F39</f>
        <v>0</v>
      </c>
      <c r="H39" s="19"/>
      <c r="I39" s="51">
        <f>$I$14*H39</f>
        <v>0</v>
      </c>
      <c r="J39" s="19">
        <v>2</v>
      </c>
      <c r="K39" s="51">
        <f>$K$14*J39</f>
        <v>0</v>
      </c>
      <c r="L39" s="19"/>
      <c r="M39" s="51">
        <f>$M$14*L39</f>
        <v>0</v>
      </c>
      <c r="N39" s="19"/>
      <c r="O39" s="51">
        <f>$O$14*N39</f>
        <v>0</v>
      </c>
      <c r="P39" s="42"/>
      <c r="Q39" s="58">
        <f t="shared" si="9"/>
        <v>0</v>
      </c>
      <c r="R39" s="19"/>
      <c r="S39" s="59">
        <f>$S$14*R39</f>
        <v>0</v>
      </c>
    </row>
    <row r="40" spans="1:19" ht="19" thickBot="1">
      <c r="A40" s="73" t="s">
        <v>33</v>
      </c>
      <c r="B40" s="74"/>
      <c r="C40" s="23"/>
      <c r="D40" s="50">
        <f>SUM(D34:D39)</f>
        <v>0</v>
      </c>
      <c r="E40" s="22"/>
      <c r="F40" s="25"/>
      <c r="G40" s="52">
        <f>SUM(G34:G39)</f>
        <v>0</v>
      </c>
      <c r="H40" s="27"/>
      <c r="I40" s="52">
        <f>SUM(I34:I39)</f>
        <v>0</v>
      </c>
      <c r="J40" s="27"/>
      <c r="K40" s="52">
        <f>SUM(K34:K39)</f>
        <v>0</v>
      </c>
      <c r="L40" s="27"/>
      <c r="M40" s="52">
        <f>SUM(M34:M39)</f>
        <v>0</v>
      </c>
      <c r="N40" s="27"/>
      <c r="O40" s="52">
        <f>SUM(O34:O39)</f>
        <v>0</v>
      </c>
      <c r="P40" s="27"/>
      <c r="Q40" s="52">
        <f>SUM(Q34:Q39)</f>
        <v>0</v>
      </c>
      <c r="R40" s="27"/>
      <c r="S40" s="60">
        <f>SUM(S34:S39)</f>
        <v>0</v>
      </c>
    </row>
    <row r="41" spans="1:19" ht="14.5">
      <c r="A41" s="30"/>
      <c r="B41" s="30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5" customHeight="1" thickBot="1">
      <c r="A42" s="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02.75" customHeight="1">
      <c r="A43" s="98" t="s">
        <v>47</v>
      </c>
      <c r="B43" s="98"/>
      <c r="C43" s="2"/>
      <c r="D43" s="84" t="s">
        <v>0</v>
      </c>
      <c r="E43" s="2"/>
      <c r="F43" s="93" t="s">
        <v>22</v>
      </c>
      <c r="G43" s="94"/>
      <c r="H43" s="94" t="s">
        <v>30</v>
      </c>
      <c r="I43" s="94"/>
      <c r="J43" s="94" t="s">
        <v>24</v>
      </c>
      <c r="K43" s="94"/>
      <c r="L43" s="94" t="s">
        <v>23</v>
      </c>
      <c r="M43" s="94"/>
      <c r="N43" s="94" t="s">
        <v>31</v>
      </c>
      <c r="O43" s="94"/>
      <c r="P43" s="94" t="s">
        <v>31</v>
      </c>
      <c r="Q43" s="94"/>
      <c r="R43" s="94" t="s">
        <v>17</v>
      </c>
      <c r="S43" s="95"/>
    </row>
    <row r="44" spans="1:19" ht="15" customHeight="1">
      <c r="A44" s="98"/>
      <c r="B44" s="98"/>
      <c r="C44" s="2"/>
      <c r="D44" s="85"/>
      <c r="E44" s="2"/>
      <c r="F44" s="107" t="s">
        <v>26</v>
      </c>
      <c r="G44" s="80" t="s">
        <v>27</v>
      </c>
      <c r="H44" s="78" t="s">
        <v>26</v>
      </c>
      <c r="I44" s="80" t="s">
        <v>27</v>
      </c>
      <c r="J44" s="78" t="s">
        <v>26</v>
      </c>
      <c r="K44" s="80" t="s">
        <v>27</v>
      </c>
      <c r="L44" s="78" t="s">
        <v>26</v>
      </c>
      <c r="M44" s="80" t="s">
        <v>27</v>
      </c>
      <c r="N44" s="78" t="s">
        <v>26</v>
      </c>
      <c r="O44" s="80" t="s">
        <v>27</v>
      </c>
      <c r="P44" s="78" t="s">
        <v>26</v>
      </c>
      <c r="Q44" s="80" t="s">
        <v>27</v>
      </c>
      <c r="R44" s="78" t="s">
        <v>26</v>
      </c>
      <c r="S44" s="76" t="s">
        <v>27</v>
      </c>
    </row>
    <row r="45" spans="1:19" ht="48" customHeight="1" thickBot="1">
      <c r="A45" s="98"/>
      <c r="B45" s="98"/>
      <c r="C45" s="15"/>
      <c r="D45" s="86"/>
      <c r="E45" s="2"/>
      <c r="F45" s="108"/>
      <c r="G45" s="81"/>
      <c r="H45" s="79"/>
      <c r="I45" s="81"/>
      <c r="J45" s="79"/>
      <c r="K45" s="81"/>
      <c r="L45" s="79"/>
      <c r="M45" s="81"/>
      <c r="N45" s="79"/>
      <c r="O45" s="81"/>
      <c r="P45" s="79"/>
      <c r="Q45" s="81"/>
      <c r="R45" s="79"/>
      <c r="S45" s="77"/>
    </row>
    <row r="46" spans="1:19" ht="27.75" customHeight="1" thickBot="1">
      <c r="A46" s="3"/>
      <c r="C46" s="18"/>
      <c r="D46" s="38"/>
      <c r="E46" s="2"/>
      <c r="F46" s="16">
        <f>SUM(F47:F52)</f>
        <v>0</v>
      </c>
      <c r="G46" s="64"/>
      <c r="H46" s="17">
        <f>SUM(H47:H52)</f>
        <v>0</v>
      </c>
      <c r="I46" s="64"/>
      <c r="J46" s="17">
        <f>SUM(J47:J52)</f>
        <v>0</v>
      </c>
      <c r="K46" s="64"/>
      <c r="L46" s="17">
        <f>SUM(L47:L52)</f>
        <v>0</v>
      </c>
      <c r="M46" s="64"/>
      <c r="N46" s="17">
        <f>SUM(N47:N52)</f>
        <v>0</v>
      </c>
      <c r="O46" s="64"/>
      <c r="P46" s="17">
        <f>SUM(P47:P52)</f>
        <v>0</v>
      </c>
      <c r="Q46" s="64"/>
      <c r="R46" s="17">
        <f>SUM(R47:R52)</f>
        <v>0</v>
      </c>
      <c r="S46" s="65"/>
    </row>
    <row r="47" spans="1:19" ht="18.75" customHeight="1">
      <c r="A47" s="87" t="s">
        <v>1</v>
      </c>
      <c r="B47" s="89"/>
      <c r="C47" s="18"/>
      <c r="D47" s="48">
        <f>SUM(G47,I47,K47,M47,O47,Q47,S47)</f>
        <v>0</v>
      </c>
      <c r="E47" s="2"/>
      <c r="F47" s="19"/>
      <c r="G47" s="51">
        <f>$G$46*F47</f>
        <v>0</v>
      </c>
      <c r="H47" s="19"/>
      <c r="I47" s="51">
        <f>$I$46*H47</f>
        <v>0</v>
      </c>
      <c r="J47" s="19"/>
      <c r="K47" s="51">
        <f>$K$46*J47</f>
        <v>0</v>
      </c>
      <c r="L47" s="19"/>
      <c r="M47" s="51">
        <f>$M$46*L47</f>
        <v>0</v>
      </c>
      <c r="N47" s="19"/>
      <c r="O47" s="51">
        <f>$O$46*N47</f>
        <v>0</v>
      </c>
      <c r="P47" s="42"/>
      <c r="Q47" s="58">
        <f>$Q$46*P47</f>
        <v>0</v>
      </c>
      <c r="R47" s="19"/>
      <c r="S47" s="59">
        <f>$S$46*R47</f>
        <v>0</v>
      </c>
    </row>
    <row r="48" spans="1:19" ht="18.75" customHeight="1">
      <c r="A48" s="87" t="s">
        <v>2</v>
      </c>
      <c r="B48" s="88"/>
      <c r="C48" s="18"/>
      <c r="D48" s="49">
        <f t="shared" ref="D48:D52" si="12">SUM(G48,I48,K48,M48,O48,Q48,S48)</f>
        <v>0</v>
      </c>
      <c r="E48" s="2"/>
      <c r="F48" s="19"/>
      <c r="G48" s="51">
        <f t="shared" ref="G48:G52" si="13">$G$46*F48</f>
        <v>0</v>
      </c>
      <c r="H48" s="19"/>
      <c r="I48" s="51">
        <f t="shared" ref="I48:I52" si="14">$I$46*H48</f>
        <v>0</v>
      </c>
      <c r="J48" s="19"/>
      <c r="K48" s="51">
        <f t="shared" ref="K48:K52" si="15">$K$46*J48</f>
        <v>0</v>
      </c>
      <c r="L48" s="19"/>
      <c r="M48" s="51">
        <f t="shared" ref="M48:M52" si="16">$M$46*L48</f>
        <v>0</v>
      </c>
      <c r="N48" s="19"/>
      <c r="O48" s="51">
        <f t="shared" ref="O48:O52" si="17">$O$46*N48</f>
        <v>0</v>
      </c>
      <c r="P48" s="42"/>
      <c r="Q48" s="58">
        <f t="shared" ref="Q48:Q52" si="18">$Q$46*P48</f>
        <v>0</v>
      </c>
      <c r="R48" s="19"/>
      <c r="S48" s="59">
        <f t="shared" ref="S48:S52" si="19">$S$46*R48</f>
        <v>0</v>
      </c>
    </row>
    <row r="49" spans="1:19" ht="18.75" customHeight="1">
      <c r="A49" s="82" t="s">
        <v>28</v>
      </c>
      <c r="B49" s="83"/>
      <c r="C49" s="15"/>
      <c r="D49" s="49">
        <f t="shared" si="12"/>
        <v>0</v>
      </c>
      <c r="E49" s="2"/>
      <c r="F49" s="19"/>
      <c r="G49" s="51">
        <f t="shared" si="13"/>
        <v>0</v>
      </c>
      <c r="H49" s="19"/>
      <c r="I49" s="51">
        <f t="shared" si="14"/>
        <v>0</v>
      </c>
      <c r="J49" s="19"/>
      <c r="K49" s="51">
        <f t="shared" si="15"/>
        <v>0</v>
      </c>
      <c r="L49" s="19"/>
      <c r="M49" s="51">
        <f t="shared" si="16"/>
        <v>0</v>
      </c>
      <c r="N49" s="19"/>
      <c r="O49" s="51">
        <f t="shared" si="17"/>
        <v>0</v>
      </c>
      <c r="P49" s="42"/>
      <c r="Q49" s="58">
        <f t="shared" si="18"/>
        <v>0</v>
      </c>
      <c r="R49" s="19"/>
      <c r="S49" s="59">
        <f t="shared" si="19"/>
        <v>0</v>
      </c>
    </row>
    <row r="50" spans="1:19" ht="18.75" customHeight="1">
      <c r="A50" s="82" t="s">
        <v>29</v>
      </c>
      <c r="B50" s="83"/>
      <c r="C50" s="22"/>
      <c r="D50" s="49">
        <f t="shared" si="12"/>
        <v>0</v>
      </c>
      <c r="E50" s="2"/>
      <c r="F50" s="19"/>
      <c r="G50" s="51">
        <f t="shared" si="13"/>
        <v>0</v>
      </c>
      <c r="H50" s="19"/>
      <c r="I50" s="51">
        <f t="shared" si="14"/>
        <v>0</v>
      </c>
      <c r="J50" s="19"/>
      <c r="K50" s="51">
        <f t="shared" si="15"/>
        <v>0</v>
      </c>
      <c r="L50" s="19"/>
      <c r="M50" s="51">
        <f t="shared" si="16"/>
        <v>0</v>
      </c>
      <c r="N50" s="19"/>
      <c r="O50" s="51">
        <f t="shared" si="17"/>
        <v>0</v>
      </c>
      <c r="P50" s="42"/>
      <c r="Q50" s="58">
        <f t="shared" si="18"/>
        <v>0</v>
      </c>
      <c r="R50" s="19"/>
      <c r="S50" s="59">
        <f t="shared" si="19"/>
        <v>0</v>
      </c>
    </row>
    <row r="51" spans="1:19" ht="19.5" customHeight="1">
      <c r="A51" s="87" t="s">
        <v>32</v>
      </c>
      <c r="B51" s="89"/>
      <c r="C51" s="22"/>
      <c r="D51" s="49">
        <f t="shared" si="12"/>
        <v>0</v>
      </c>
      <c r="E51" s="2"/>
      <c r="F51" s="19"/>
      <c r="G51" s="51">
        <f t="shared" si="13"/>
        <v>0</v>
      </c>
      <c r="H51" s="19"/>
      <c r="I51" s="51">
        <f t="shared" si="14"/>
        <v>0</v>
      </c>
      <c r="J51" s="19"/>
      <c r="K51" s="51">
        <f t="shared" si="15"/>
        <v>0</v>
      </c>
      <c r="L51" s="19"/>
      <c r="M51" s="51">
        <f t="shared" si="16"/>
        <v>0</v>
      </c>
      <c r="N51" s="19"/>
      <c r="O51" s="51">
        <f t="shared" si="17"/>
        <v>0</v>
      </c>
      <c r="P51" s="42"/>
      <c r="Q51" s="58">
        <f t="shared" si="18"/>
        <v>0</v>
      </c>
      <c r="R51" s="19"/>
      <c r="S51" s="59">
        <f t="shared" si="19"/>
        <v>0</v>
      </c>
    </row>
    <row r="52" spans="1:19" ht="18.75" customHeight="1" thickBot="1">
      <c r="A52" s="90" t="s">
        <v>3</v>
      </c>
      <c r="B52" s="91"/>
      <c r="C52" s="22"/>
      <c r="D52" s="49">
        <f t="shared" si="12"/>
        <v>0</v>
      </c>
      <c r="E52" s="22"/>
      <c r="F52" s="19"/>
      <c r="G52" s="51">
        <f t="shared" si="13"/>
        <v>0</v>
      </c>
      <c r="H52" s="19"/>
      <c r="I52" s="51">
        <f t="shared" si="14"/>
        <v>0</v>
      </c>
      <c r="J52" s="19"/>
      <c r="K52" s="51">
        <f t="shared" si="15"/>
        <v>0</v>
      </c>
      <c r="L52" s="19"/>
      <c r="M52" s="51">
        <f t="shared" si="16"/>
        <v>0</v>
      </c>
      <c r="N52" s="19"/>
      <c r="O52" s="51">
        <f t="shared" si="17"/>
        <v>0</v>
      </c>
      <c r="P52" s="42"/>
      <c r="Q52" s="58">
        <f t="shared" si="18"/>
        <v>0</v>
      </c>
      <c r="R52" s="19"/>
      <c r="S52" s="59">
        <f t="shared" si="19"/>
        <v>0</v>
      </c>
    </row>
    <row r="53" spans="1:19" ht="19" thickBot="1">
      <c r="A53" s="73" t="s">
        <v>33</v>
      </c>
      <c r="B53" s="74"/>
      <c r="C53" s="23"/>
      <c r="D53" s="50">
        <f>SUM(D47:D52)</f>
        <v>0</v>
      </c>
      <c r="E53" s="2"/>
      <c r="F53" s="25"/>
      <c r="G53" s="52">
        <f>SUM(G47:G52)</f>
        <v>0</v>
      </c>
      <c r="H53" s="27"/>
      <c r="I53" s="52">
        <f>SUM(I47:I52)</f>
        <v>0</v>
      </c>
      <c r="J53" s="27"/>
      <c r="K53" s="52">
        <f>SUM(K47:K52)</f>
        <v>0</v>
      </c>
      <c r="L53" s="27"/>
      <c r="M53" s="52">
        <f>SUM(M47:M52)</f>
        <v>0</v>
      </c>
      <c r="N53" s="27"/>
      <c r="O53" s="52">
        <f>SUM(O47:O52)</f>
        <v>0</v>
      </c>
      <c r="P53" s="27"/>
      <c r="Q53" s="52">
        <f>SUM(Q47:Q52)</f>
        <v>0</v>
      </c>
      <c r="R53" s="27"/>
      <c r="S53" s="60">
        <f>SUM(S47:S52)</f>
        <v>0</v>
      </c>
    </row>
    <row r="54" spans="1:19" ht="19" thickBot="1"/>
    <row r="55" spans="1:19" ht="30" customHeight="1" thickBot="1">
      <c r="A55" s="72" t="s">
        <v>49</v>
      </c>
      <c r="B55" s="72"/>
      <c r="D55" s="41">
        <f>D16+D28+D40+D53</f>
        <v>0</v>
      </c>
    </row>
    <row r="56" spans="1:19" ht="20.25" customHeight="1" thickBot="1">
      <c r="A56" s="71" t="s">
        <v>39</v>
      </c>
      <c r="B56" s="71"/>
      <c r="D56" s="39">
        <f>+D55*0.2</f>
        <v>0</v>
      </c>
    </row>
    <row r="57" spans="1:19" ht="34.5" customHeight="1" thickBot="1">
      <c r="A57" s="70" t="s">
        <v>48</v>
      </c>
      <c r="B57" s="70"/>
      <c r="D57" s="40">
        <f>SUM(D55:D56)</f>
        <v>0</v>
      </c>
    </row>
    <row r="60" spans="1:19" ht="56.25" customHeight="1"/>
  </sheetData>
  <mergeCells count="112">
    <mergeCell ref="A43:B45"/>
    <mergeCell ref="A9:S9"/>
    <mergeCell ref="B5:S5"/>
    <mergeCell ref="F43:G43"/>
    <mergeCell ref="H43:I43"/>
    <mergeCell ref="J43:K43"/>
    <mergeCell ref="L43:M43"/>
    <mergeCell ref="N43:O43"/>
    <mergeCell ref="P43:Q43"/>
    <mergeCell ref="R43:S43"/>
    <mergeCell ref="F44:F45"/>
    <mergeCell ref="H44:H45"/>
    <mergeCell ref="I44:I45"/>
    <mergeCell ref="J44:J45"/>
    <mergeCell ref="K44:K45"/>
    <mergeCell ref="L44:L45"/>
    <mergeCell ref="M44:M45"/>
    <mergeCell ref="N44:N45"/>
    <mergeCell ref="O44:O45"/>
    <mergeCell ref="P44:P45"/>
    <mergeCell ref="Q44:Q45"/>
    <mergeCell ref="R44:R45"/>
    <mergeCell ref="S44:S45"/>
    <mergeCell ref="A8:S8"/>
    <mergeCell ref="F10:S10"/>
    <mergeCell ref="L12:L13"/>
    <mergeCell ref="M12:M13"/>
    <mergeCell ref="N12:N13"/>
    <mergeCell ref="O12:O13"/>
    <mergeCell ref="S12:S13"/>
    <mergeCell ref="F11:G11"/>
    <mergeCell ref="A19:B20"/>
    <mergeCell ref="J19:K19"/>
    <mergeCell ref="A16:B16"/>
    <mergeCell ref="P19:Q19"/>
    <mergeCell ref="A11:B13"/>
    <mergeCell ref="F12:F13"/>
    <mergeCell ref="G12:G13"/>
    <mergeCell ref="H11:I11"/>
    <mergeCell ref="R11:S11"/>
    <mergeCell ref="N11:O11"/>
    <mergeCell ref="R12:R13"/>
    <mergeCell ref="L11:M11"/>
    <mergeCell ref="J11:K11"/>
    <mergeCell ref="N19:O19"/>
    <mergeCell ref="P11:Q11"/>
    <mergeCell ref="P12:P13"/>
    <mergeCell ref="Q12:Q13"/>
    <mergeCell ref="H19:I19"/>
    <mergeCell ref="H30:I30"/>
    <mergeCell ref="A34:B34"/>
    <mergeCell ref="A35:B35"/>
    <mergeCell ref="I31:I32"/>
    <mergeCell ref="F31:F32"/>
    <mergeCell ref="G31:G32"/>
    <mergeCell ref="J30:K30"/>
    <mergeCell ref="H12:H13"/>
    <mergeCell ref="H31:H32"/>
    <mergeCell ref="F19:G19"/>
    <mergeCell ref="A22:B22"/>
    <mergeCell ref="A23:B23"/>
    <mergeCell ref="D11:D13"/>
    <mergeCell ref="J31:J32"/>
    <mergeCell ref="D19:D20"/>
    <mergeCell ref="A39:B39"/>
    <mergeCell ref="A40:B40"/>
    <mergeCell ref="A7:S7"/>
    <mergeCell ref="A24:B24"/>
    <mergeCell ref="A25:B25"/>
    <mergeCell ref="A27:B27"/>
    <mergeCell ref="F30:G30"/>
    <mergeCell ref="A28:B28"/>
    <mergeCell ref="L19:M19"/>
    <mergeCell ref="R19:S19"/>
    <mergeCell ref="A37:B37"/>
    <mergeCell ref="R30:S30"/>
    <mergeCell ref="D14:D15"/>
    <mergeCell ref="A30:B32"/>
    <mergeCell ref="D30:D32"/>
    <mergeCell ref="A14:B15"/>
    <mergeCell ref="P30:Q30"/>
    <mergeCell ref="A21:B21"/>
    <mergeCell ref="A26:B26"/>
    <mergeCell ref="L30:M30"/>
    <mergeCell ref="N30:O30"/>
    <mergeCell ref="I12:I13"/>
    <mergeCell ref="J12:J13"/>
    <mergeCell ref="K12:K13"/>
    <mergeCell ref="A57:B57"/>
    <mergeCell ref="A56:B56"/>
    <mergeCell ref="A55:B55"/>
    <mergeCell ref="A53:B53"/>
    <mergeCell ref="A33:B33"/>
    <mergeCell ref="S31:S32"/>
    <mergeCell ref="R31:R32"/>
    <mergeCell ref="Q31:Q32"/>
    <mergeCell ref="P31:P32"/>
    <mergeCell ref="A36:B36"/>
    <mergeCell ref="D43:D45"/>
    <mergeCell ref="A48:B48"/>
    <mergeCell ref="A38:B38"/>
    <mergeCell ref="A49:B49"/>
    <mergeCell ref="A47:B47"/>
    <mergeCell ref="A52:B52"/>
    <mergeCell ref="G44:G45"/>
    <mergeCell ref="A50:B50"/>
    <mergeCell ref="A51:B51"/>
    <mergeCell ref="O31:O32"/>
    <mergeCell ref="N31:N32"/>
    <mergeCell ref="M31:M32"/>
    <mergeCell ref="L31:L32"/>
    <mergeCell ref="K31:K3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48" orientation="portrait" r:id="rId1"/>
  <headerFooter>
    <oddHeader>&amp;L&amp;"Marianne,Normal"Mission de maîtrise d'oeuvre 
Création de la Maison du littoral Baie de Somme&amp;R&amp;"Marianne,Normal"Conservatoire du littoral
Avril 2024</oddHeader>
    <oddFooter>&amp;C&amp;"Marianne,Normal"Page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Prix Unitaires Journaliers</vt:lpstr>
      <vt:lpstr>Missions MOE COMPLETE TEMOIN</vt:lpstr>
      <vt:lpstr>'Missions MOE COMPLETE TEMOIN'!Zone_d_impression</vt:lpstr>
      <vt:lpstr>'Prix Unitaires Journaliers'!Zone_d_impression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MOURTIER Catherine</dc:creator>
  <cp:lastModifiedBy>RULIER David</cp:lastModifiedBy>
  <cp:lastPrinted>2020-02-20T15:01:52Z</cp:lastPrinted>
  <dcterms:created xsi:type="dcterms:W3CDTF">2020-02-20T14:55:49Z</dcterms:created>
  <dcterms:modified xsi:type="dcterms:W3CDTF">2026-04-15T07:51:43Z</dcterms:modified>
</cp:coreProperties>
</file>